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tables/table6.xml" ContentType="application/vnd.openxmlformats-officedocument.spreadsheetml.table+xml"/>
  <Override PartName="/xl/worksheets/sheet9.xml" ContentType="application/vnd.openxmlformats-officedocument.spreadsheetml.worksheet+xml"/>
  <Override PartName="/xl/tables/table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a8578ba0a144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 Me" sheetId="1" r:id="Rcdb3a77a0fcc4c12"/>
    <x:sheet xmlns:r="http://schemas.openxmlformats.org/officeDocument/2006/relationships" name="Summary" sheetId="2" r:id="R262799dcc82f4959"/>
    <x:sheet xmlns:r="http://schemas.openxmlformats.org/officeDocument/2006/relationships" name="Projected Open Sites" sheetId="3" r:id="Rc66920205649403e"/>
    <x:sheet xmlns:r="http://schemas.openxmlformats.org/officeDocument/2006/relationships" name="Closed Reassignment" sheetId="4" r:id="R08892b18d40b49ff"/>
    <x:sheet xmlns:r="http://schemas.openxmlformats.org/officeDocument/2006/relationships" name="Comparison" sheetId="5" r:id="Rc496813588794fec"/>
    <x:sheet xmlns:r="http://schemas.openxmlformats.org/officeDocument/2006/relationships" name="2022 Locations" sheetId="6" r:id="Rea4aa2818ffa4a54"/>
    <x:sheet xmlns:r="http://schemas.openxmlformats.org/officeDocument/2006/relationships" name="2026 Proposal" sheetId="7" r:id="R9c988fbc664d41a7"/>
    <x:sheet xmlns:r="http://schemas.openxmlformats.org/officeDocument/2006/relationships" name="Exceptions" sheetId="8" r:id="Rdebefcfc7d2340c0"/>
    <x:sheet xmlns:r="http://schemas.openxmlformats.org/officeDocument/2006/relationships" name="Sources" sheetId="9" r:id="Ra074a1a1895b42a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#,##0"/>
    <x:numFmt numFmtId="201" formatCode="0.000000"/>
    <x:numFmt numFmtId="202" formatCode="0.000"/>
  </x:numFmts>
  <x:fonts count="5">
    <x:font>
      <x:sz val="11"/>
      <x:name val="Carlito"/>
    </x:font>
    <x:font>
      <x:b/>
      <x:sz val="16"/>
      <x:color rgb="FFFFFFFF"/>
      <x:name val="Carlito"/>
    </x:font>
    <x:font>
      <x:i/>
      <x:sz val="11"/>
      <x:color rgb="FF1F1F1F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F3F6F9"/>
      </x:patternFill>
    </x:fill>
    <x:fill>
      <x:patternFill patternType="solid">
        <x:fgColor rgb="FFFFF2CC"/>
      </x:patternFill>
    </x:fill>
    <x:fill>
      <x:patternFill patternType="solid">
        <x:fgColor rgb="FFFFFDF2"/>
      </x:patternFill>
    </x:fill>
    <x:fill>
      <x:patternFill patternType="solid">
        <x:fgColor rgb="FFE7E6E6"/>
      </x:patternFill>
    </x:fill>
  </x:fills>
  <x:borders count="2">
    <x:border/>
    <x:border/>
  </x:borders>
  <x:cellStyleXfs count="1">
    <x:xf numFmtId="0" fontId="0" fillId="0" borderId="0"/>
  </x:cellStyleXfs>
  <x:cellXfs count="34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vertical="top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3" fillId="2" borderId="1" xfId="0" applyNumberFormat="1" applyFont="1" applyFill="1" applyBorder="1"/>
    <x:xf numFmtId="0" fontId="4" fillId="4" borderId="1" xfId="0" applyNumberFormat="1" applyFont="1" applyFill="1" applyBorder="1" applyAlignment="1">
      <x:alignment vertical="top"/>
    </x:xf>
    <x:xf numFmtId="0" fontId="0" fillId="0" borderId="1" xfId="0" applyNumberFormat="1" applyFont="1" applyFill="1" applyBorder="1" applyAlignment="1">
      <x:alignment vertical="top" wrapText="1"/>
    </x:xf>
    <x:xf numFmtId="0" fontId="3" fillId="2" borderId="0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wrapText="1"/>
    </x:xf>
    <x:xf numFmtId="0" fontId="4" fillId="4" borderId="1" xfId="0" applyNumberFormat="1" applyFont="1" applyFill="1" applyBorder="1"/>
    <x:xf numFmtId="0" fontId="0" fillId="0" borderId="1" xfId="0" applyNumberFormat="1" applyFont="1" applyFill="1" applyBorder="1"/>
    <x:xf numFmtId="200" fontId="0" fillId="0" borderId="1" xfId="0" applyNumberFormat="1" applyFont="1" applyFill="1" applyBorder="1"/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0" fillId="6" borderId="0" xfId="0" applyNumberFormat="1" applyFont="1" applyFill="1" applyBorder="1"/>
    <x:xf numFmtId="0" fontId="0" fillId="6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0"/>
    </x:xf>
    <x:xf numFmtId="0" fontId="0" fillId="0" borderId="0" xfId="0" applyNumberFormat="1" applyFont="1" applyFill="1" applyBorder="1" applyAlignment="1">
      <x:alignment vertical="top" wrapText="0"/>
    </x:xf>
    <x:xf numFmtId="200" fontId="0" fillId="0" borderId="0" xfId="0" applyNumberFormat="1" applyFont="1" applyFill="1" applyBorder="1" applyAlignment="1">
      <x:alignment vertical="top" wrapText="0"/>
    </x:xf>
    <x:xf numFmtId="201" fontId="0" fillId="0" borderId="0" xfId="0" applyNumberFormat="1" applyFont="1" applyFill="1" applyBorder="1" applyAlignment="1">
      <x:alignment vertical="top" wrapText="0"/>
    </x:xf>
    <x:xf numFmtId="202" fontId="0" fillId="0" borderId="0" xfId="0" applyNumberFormat="1" applyFont="1" applyFill="1" applyBorder="1" applyAlignment="1">
      <x:alignment vertical="top" wrapText="0"/>
    </x:xf>
    <x:xf numFmtId="0" fontId="0" fillId="7" borderId="0" xfId="0" applyNumberFormat="1" applyFont="1" applyFill="1" applyBorder="1" applyAlignment="1">
      <x:alignment vertical="top" wrapText="0"/>
    </x:xf>
    <x:xf numFmtId="0" fontId="0" fillId="5" borderId="0" xfId="0" applyNumberFormat="1" applyFont="1" applyFill="1" applyBorder="1" applyAlignment="1">
      <x:alignment vertical="top" wrapText="0"/>
    </x:xf>
  </x:cellXfs>
  <x:cellStyles count="1">
    <x:cellStyle name="Normal" xfId="0"/>
  </x:cellStyles>
  <x:dxfs count="6">
    <x:dxf>
      <x:fill>
        <x:patternFill>
          <x:bgColor rgb="FFE2F0D9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FF2CC"/>
        </x:patternFill>
      </x:fill>
    </x:dxf>
    <x:dxf>
      <x:fill>
        <x:patternFill>
          <x:bgColor rgb="FFFCE4D6"/>
        </x:patternFill>
      </x:fill>
    </x:dxf>
    <x:dxf>
      <x:fill>
        <x:patternFill>
          <x:bgColor rgb="FFE2F0D9"/>
        </x:patternFill>
      </x:fill>
    </x:dxf>
    <x:dxf>
      <x:fill>
        <x:patternFill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d52338e52664914" /><Relationship Type="http://schemas.openxmlformats.org/officeDocument/2006/relationships/theme" Target="/xl/theme/theme1.xml" Id="R3fd83174cb0f4f9e" /><Relationship Type="http://schemas.openxmlformats.org/officeDocument/2006/relationships/sharedStrings" Target="/xl/sharedStrings.xml" Id="Rb4d00ef2d633414f" /><Relationship Type="http://schemas.openxmlformats.org/officeDocument/2006/relationships/worksheet" Target="/xl/worksheets/sheet1.xml" Id="Rcdb3a77a0fcc4c12" /><Relationship Type="http://schemas.openxmlformats.org/officeDocument/2006/relationships/worksheet" Target="/xl/worksheets/sheet2.xml" Id="R262799dcc82f4959" /><Relationship Type="http://schemas.openxmlformats.org/officeDocument/2006/relationships/worksheet" Target="/xl/worksheets/sheet3.xml" Id="Rc66920205649403e" /><Relationship Type="http://schemas.openxmlformats.org/officeDocument/2006/relationships/worksheet" Target="/xl/worksheets/sheet4.xml" Id="R08892b18d40b49ff" /><Relationship Type="http://schemas.openxmlformats.org/officeDocument/2006/relationships/worksheet" Target="/xl/worksheets/sheet5.xml" Id="Rc496813588794fec" /><Relationship Type="http://schemas.openxmlformats.org/officeDocument/2006/relationships/worksheet" Target="/xl/worksheets/sheet6.xml" Id="Rea4aa2818ffa4a54" /><Relationship Type="http://schemas.openxmlformats.org/officeDocument/2006/relationships/worksheet" Target="/xl/worksheets/sheet7.xml" Id="R9c988fbc664d41a7" /><Relationship Type="http://schemas.openxmlformats.org/officeDocument/2006/relationships/worksheet" Target="/xl/worksheets/sheet8.xml" Id="Rdebefcfc7d2340c0" /><Relationship Type="http://schemas.openxmlformats.org/officeDocument/2006/relationships/worksheet" Target="/xl/worksheets/sheet9.xml" Id="Ra074a1a1895b42ab" /></Relationships>
</file>

<file path=xl/tables/table1.xml><?xml version="1.0" encoding="utf-8"?>
<x:table xmlns:x="http://schemas.openxmlformats.org/spreadsheetml/2006/main" id="1" name="ProjectedOpenSitesTable" displayName="ProjectedOpenSitesTable" ref="A4:R180" headerRowCount="1" totalsRowCount="0" totalsRowShown="0">
  <x:tableColumns count="18">
    <x:tableColumn id="1" name="proposal_site_number"/>
    <x:tableColumn id="2" name="proposal_name"/>
    <x:tableColumn id="3" name="proposal_address"/>
    <x:tableColumn id="4" name="proposal_city"/>
    <x:tableColumn id="5" name="proposal_zip"/>
    <x:tableColumn id="6" name="site_status"/>
    <x:tableColumn id="7" name="direct_2022_ballots"/>
    <x:tableColumn id="8" name="assigned_closed_site_count"/>
    <x:tableColumn id="9" name="transferred_2022_ballots"/>
    <x:tableColumn id="10" name="projected_ballots"/>
    <x:tableColumn id="11" name="latitude"/>
    <x:tableColumn id="12" name="longitude"/>
    <x:tableColumn id="13" name="geocoding_status"/>
    <x:tableColumn id="14" name="coordinate_source"/>
    <x:tableColumn id="15" name="proposal_list_source"/>
    <x:tableColumn id="16" name="proposal_address_source"/>
    <x:tableColumn id="17" name="proposal_list_source_url"/>
    <x:tableColumn id="18" name="proposal_address_source_url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ClosedReassignmentTable" displayName="ClosedReassignmentTable" ref="A4:Z188" headerRowCount="1" totalsRowCount="0" totalsRowShown="0">
  <x:tableColumns count="26">
    <x:tableColumn id="1" name="closed_2022_site_id"/>
    <x:tableColumn id="2" name="closed_2022_name"/>
    <x:tableColumn id="3" name="closed_2022_address"/>
    <x:tableColumn id="4" name="closed_2022_city"/>
    <x:tableColumn id="5" name="closed_2022_zip"/>
    <x:tableColumn id="6" name="closed_2022_ballots"/>
    <x:tableColumn id="7" name="assigned_proposal_site_number"/>
    <x:tableColumn id="8" name="assigned_proposal_name"/>
    <x:tableColumn id="9" name="assigned_proposal_address"/>
    <x:tableColumn id="10" name="assigned_proposal_city"/>
    <x:tableColumn id="11" name="assigned_proposal_zip"/>
    <x:tableColumn id="12" name="straight_line_distance_miles"/>
    <x:tableColumn id="13" name="closed_latitude"/>
    <x:tableColumn id="14" name="closed_longitude"/>
    <x:tableColumn id="15" name="open_latitude"/>
    <x:tableColumn id="16" name="open_longitude"/>
    <x:tableColumn id="17" name="closed_geocoding_status"/>
    <x:tableColumn id="18" name="open_geocoding_status"/>
    <x:tableColumn id="19" name="assignment_method"/>
    <x:tableColumn id="20" name="tie_or_manual_review_flag"/>
    <x:tableColumn id="21" name="closed_coordinate_source"/>
    <x:tableColumn id="22" name="open_coordinate_source"/>
    <x:tableColumn id="23" name="closed_location_source"/>
    <x:tableColumn id="24" name="proposal_list_source"/>
    <x:tableColumn id="25" name="closed_location_source_url"/>
    <x:tableColumn id="26" name="proposal_list_source_url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ComparisonTable" displayName="ComparisonTable" ref="A1:AB361" headerRowCount="1" totalsRowCount="0" totalsRowShown="0">
  <x:tableColumns count="28">
    <x:tableColumn id="1" name="classification"/>
    <x:tableColumn id="2" name="2022_present"/>
    <x:tableColumn id="3" name="august_2026_proposal_present"/>
    <x:tableColumn id="4" name="final_adopted_2026_present"/>
    <x:tableColumn id="5" name="2022_site_id"/>
    <x:tableColumn id="6" name="2022_name"/>
    <x:tableColumn id="7" name="2022_voting_area"/>
    <x:tableColumn id="8" name="2022_address"/>
    <x:tableColumn id="9" name="2022_city"/>
    <x:tableColumn id="10" name="2022_zip"/>
    <x:tableColumn id="11" name="2022_ballots_cast"/>
    <x:tableColumn id="12" name="proposal_site_number"/>
    <x:tableColumn id="13" name="proposal_name"/>
    <x:tableColumn id="14" name="proposal_address_reference"/>
    <x:tableColumn id="15" name="proposal_city_reference"/>
    <x:tableColumn id="16" name="proposal_zip_reference"/>
    <x:tableColumn id="17" name="proposal_address_status"/>
    <x:tableColumn id="18" name="final_adopted_name"/>
    <x:tableColumn id="19" name="final_adopted_address"/>
    <x:tableColumn id="20" name="comparison_note"/>
    <x:tableColumn id="21" name="2022_location_source"/>
    <x:tableColumn id="22" name="2022_count_source"/>
    <x:tableColumn id="23" name="proposal_list_source"/>
    <x:tableColumn id="24" name="proposal_address_source"/>
    <x:tableColumn id="25" name="2022_location_source_url"/>
    <x:tableColumn id="26" name="2022_count_source_url"/>
    <x:tableColumn id="27" name="proposal_list_source_url"/>
    <x:tableColumn id="28" name="proposal_address_source_url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Locations2022Table" displayName="Locations2022Table" ref="A1:Q317" headerRowCount="1" totalsRowCount="0" totalsRowShown="0">
  <x:tableColumns count="17">
    <x:tableColumn id="1" name="name"/>
    <x:tableColumn id="2" name="voting_area"/>
    <x:tableColumn id="3" name="address"/>
    <x:tableColumn id="4" name="city"/>
    <x:tableColumn id="5" name="zip"/>
    <x:tableColumn id="6" name="source_file"/>
    <x:tableColumn id="7" name="source_page"/>
    <x:tableColumn id="8" name="source_url"/>
    <x:tableColumn id="9" name="source_label"/>
    <x:tableColumn id="10" name="site_id"/>
    <x:tableColumn id="11" name="count_name"/>
    <x:tableColumn id="12" name="ballots_cast"/>
    <x:tableColumn id="13" name="count_source_file"/>
    <x:tableColumn id="14" name="count_source_page"/>
    <x:tableColumn id="15" name="count_source_url"/>
    <x:tableColumn id="16" name="count_match_method"/>
    <x:tableColumn id="17" name="count_match_score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Proposal2026Table" displayName="Proposal2026Table" ref="A1:M177" headerRowCount="1" totalsRowCount="0" totalsRowShown="0">
  <x:tableColumns count="13">
    <x:tableColumn id="1" name="proposal_site_number"/>
    <x:tableColumn id="2" name="proposal_name"/>
    <x:tableColumn id="3" name="address_reference"/>
    <x:tableColumn id="4" name="city_reference"/>
    <x:tableColumn id="5" name="zip_reference"/>
    <x:tableColumn id="6" name="address_status"/>
    <x:tableColumn id="7" name="proposal_list_source_file"/>
    <x:tableColumn id="8" name="proposal_list_source_page"/>
    <x:tableColumn id="9" name="proposal_list_source_url"/>
    <x:tableColumn id="10" name="address_source_label"/>
    <x:tableColumn id="11" name="address_source_file"/>
    <x:tableColumn id="12" name="address_source_page"/>
    <x:tableColumn id="13" name="address_source_url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ExceptionsTable" displayName="ExceptionsTable" ref="A1:I96" headerRowCount="1" totalsRowCount="0" totalsRowShown="0">
  <x:tableColumns count="9">
    <x:tableColumn id="1" name="exception_type"/>
    <x:tableColumn id="2" name="proposal_site_number"/>
    <x:tableColumn id="3" name="2022_site_id"/>
    <x:tableColumn id="4" name="published_value"/>
    <x:tableColumn id="5" name="matched_value"/>
    <x:tableColumn id="6" name="decision"/>
    <x:tableColumn id="7" name="reason"/>
    <x:tableColumn id="8" name="source_1"/>
    <x:tableColumn id="9" name="source_2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SourcesTable" displayName="SourcesTable" ref="A1:K37" headerRowCount="1" totalsRowCount="0" totalsRowShown="0">
  <x:tableColumns count="11">
    <x:tableColumn id="1" name="filename"/>
    <x:tableColumn id="2" name="relative_path"/>
    <x:tableColumn id="3" name="issuing_agency"/>
    <x:tableColumn id="4" name="document_title"/>
    <x:tableColumn id="5" name="election_or_version"/>
    <x:tableColumn id="6" name="source_url"/>
    <x:tableColumn id="7" name="access_date"/>
    <x:tableColumn id="8" name="publication_date"/>
    <x:tableColumn id="9" name="sha256"/>
    <x:tableColumn id="10" name="bytes"/>
    <x:tableColumn id="11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1.xml" Id="R540384c0586b49d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9aee8d3c3d67475e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3.xml" Id="R51c750ffcd1148be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4.xml" Id="Reab3f015db674e3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5.xml" Id="Rd56f0461c34d409e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6.xml" Id="Rebc68cfb5cd84dc1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7.xml" Id="R8908ac9c5e1f4f84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hidden="0" customWidth="1"/>
    <x:col min="2" max="2" width="90" hidden="0" customWidth="1"/>
  </x:cols>
  <x:sheetData>
    <x:row r="1" ht="30" customHeight="1">
      <x:c r="A1" s="3" t="str">
        <x:v>Tarrant County Election Day Voting-Location Records Packet</x:v>
      </x:c>
    </x:row>
    <x:row r="2" ht="32" customHeight="1">
      <x:c r="A2" s="7" t="str">
        <x:v>Personal research • Election Day only • Status date: August 25, 2026</x:v>
      </x:c>
    </x:row>
    <x:row r="4">
      <x:c r="A4" s="14" t="str">
        <x:v>Field</x:v>
      </x:c>
      <x:c r="B4" s="14" t="str">
        <x:v>Description</x:v>
      </x:c>
    </x:row>
    <x:row r="5" ht="48" customHeight="1">
      <x:c r="A5" s="15" t="str">
        <x:v>Scope</x:v>
      </x:c>
      <x:c r="B5" s="16" t="str">
        <x:v>November 8, 2022 Election Day vote centers and site-count ballots compared with the August 4, 2026 proposed list for November 3, 2026.</x:v>
      </x:c>
    </x:row>
    <x:row r="6" ht="48" customHeight="1">
      <x:c r="A6" s="15" t="str">
        <x:v>Excluded</x:v>
      </x:c>
      <x:c r="B6" s="16" t="str">
        <x:v>Early voting, mail voting, candidate/party comparisons, demographics, accessibility, travel distance, intent, and voter-impact conclusions.</x:v>
      </x:c>
    </x:row>
    <x:row r="7" ht="48" customHeight="1">
      <x:c r="A7" s="15" t="str">
        <x:v>2026 status</x:v>
      </x:c>
      <x:c r="B7" s="16" t="str">
        <x:v>PROPOSED only. Final adopted list is pending the scheduled September 1 action and was unavailable on August 25.</x:v>
      </x:c>
    </x:row>
    <x:row r="8" ht="48" customHeight="1">
      <x:c r="A8" s="15" t="str">
        <x:v>Proposal addresses</x:v>
      </x:c>
      <x:c r="B8" s="16" t="str">
        <x:v>The August 4 attachment prints names only. Address-reference fields trace to separate official county or city sources and are not represented as adopted addresses.</x:v>
      </x:c>
    </x:row>
    <x:row r="9" ht="48" customHeight="1">
      <x:c r="A9" s="15" t="str">
        <x:v>Matching</x:v>
      </x:c>
      <x:c r="B9" s="16" t="str">
        <x:v>Address-first; original values preserved. Manual judgments appear in Exceptions.</x:v>
      </x:c>
    </x:row>
    <x:row r="10" ht="48" customHeight="1">
      <x:c r="A10" s="15" t="str">
        <x:v>Redistribution</x:v>
      </x:c>
      <x:c r="B10" s="16" t="str">
        <x:v>August 4 proposal—2022-ballot redistribution scenario. Retained/renamed sites keep their 2022 ballots; each removed site's complete count moves to the closest proposed address by straight-line distance.</x:v>
      </x:c>
    </x:row>
    <x:row r="11" ht="48" customHeight="1">
      <x:c r="A11" s="15" t="str">
        <x:v>Not a forecast</x:v>
      </x:c>
      <x:c r="B11" s="16" t="str">
        <x:v>The scenario holds total 2022 Election Day ballots constant and does not predict 2026 turnout or voter behavior.</x:v>
      </x:c>
    </x:row>
    <x:row r="12" ht="48" customHeight="1">
      <x:c r="A12" s="15" t="str">
        <x:v>Traceability</x:v>
      </x:c>
      <x:c r="B12" s="16" t="str">
        <x:v>Each comparison row includes source filenames, pages, and URLs. Raw files remain unchanged.</x:v>
      </x:c>
    </x:row>
    <x:row r="13" ht="48" customHeight="1">
      <x:c r="A13" s="15" t="str">
        <x:v>Workbook sheets</x:v>
      </x:c>
      <x:c r="B13" s="16" t="str">
        <x:v>Summary; Projected Open Sites; Closed Reassignment; Comparison; 2022 Locations; 2026 Proposal; Exceptions; Sources.</x:v>
      </x:c>
    </x:row>
    <x:row r="14" ht="48" customHeight="1">
      <x:c r="A14" s="15" t="str">
        <x:v>Raw downloads</x:v>
      </x:c>
      <x:c r="B14" s="16" t="str">
        <x:v>See the accompanying raw/ folders and source_manifest.csv.</x:v>
      </x:c>
    </x:row>
    <x:row r="15" ht="48" customHeight="1">
      <x:c r="A15" s="15" t="str">
        <x:v>Final update</x:v>
      </x:c>
      <x:c r="B15" s="16" t="str">
        <x:v>Add final files separately; never overwrite the August 4 proposal snapshot.</x:v>
      </x:c>
    </x:row>
  </x:sheetData>
  <x:mergeCells>
    <x:mergeCell ref="A1:F1"/>
    <x:mergeCell ref="A2:F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8" hidden="0" customWidth="1"/>
    <x:col min="2" max="2" width="18" hidden="0" customWidth="1"/>
    <x:col min="3" max="3" width="30" hidden="0" customWidth="1"/>
  </x:cols>
  <x:sheetData>
    <x:row r="1" ht="30" customHeight="1">
      <x:c r="A1" s="3" t="str">
        <x:v>Reconciliation Summary</x:v>
      </x:c>
    </x:row>
    <x:row r="2" ht="32" customHeight="1">
      <x:c r="A2" s="7" t="str">
        <x:v>Formula-driven checks and public-record list continuity; final-adopted data remains pending.</x:v>
      </x:c>
    </x:row>
    <x:row r="4">
      <x:c r="A4" s="18" t="str">
        <x:v>Metric</x:v>
      </x:c>
      <x:c r="B4" s="18" t="str">
        <x:v>Workbook value</x:v>
      </x:c>
      <x:c r="C4" s="18" t="str">
        <x:v>Acceptance check</x:v>
      </x:c>
    </x:row>
    <x:row r="5">
      <x:c r="A5" s="19" t="str">
        <x:v>2022 Election Day sites</x:v>
      </x:c>
      <x:c r="B5" s="21" t="n">
        <x:f>COUNTA('2022 Locations'!$J$2:$J$317)</x:f>
        <x:v>316</x:v>
      </x:c>
      <x:c r="C5" s="20" t="str">
        <x:v>Expected 316</x:v>
      </x:c>
    </x:row>
    <x:row r="6">
      <x:c r="A6" s="19" t="str">
        <x:v>2022 Election Day ballots</x:v>
      </x:c>
      <x:c r="B6" s="21" t="n">
        <x:f>SUM('2022 Locations'!$L$2:$L$317)</x:f>
        <x:v>180249</x:v>
      </x:c>
      <x:c r="C6" s="20" t="str">
        <x:v>Expected 180,249</x:v>
      </x:c>
    </x:row>
    <x:row r="7">
      <x:c r="A7" s="19" t="str">
        <x:v>August 2026 proposed sites</x:v>
      </x:c>
      <x:c r="B7" s="21" t="n">
        <x:f>COUNTA('2026 Proposal'!$A$2:$A$177)</x:f>
        <x:v>176</x:v>
      </x:c>
      <x:c r="C7" s="20" t="str">
        <x:v>Expected 176</x:v>
      </x:c>
    </x:row>
    <x:row r="8">
      <x:c r="A8" s="19" t="str">
        <x:v>Final adopted 2026 sites</x:v>
      </x:c>
      <x:c r="B8" s="20" t="str">
        <x:v>Pending</x:v>
      </x:c>
      <x:c r="C8" s="20" t="str">
        <x:v>Not available as of 2026-08-25</x:v>
      </x:c>
    </x:row>
    <x:row r="10">
      <x:c r="A10" s="18" t="str">
        <x:v>Classification</x:v>
      </x:c>
      <x:c r="B10" s="18" t="str">
        <x:v>Site rows</x:v>
      </x:c>
      <x:c r="C10" s="18" t="str">
        <x:v>2022 ballots at those rows</x:v>
      </x:c>
    </x:row>
    <x:row r="11">
      <x:c r="A11" s="19" t="str">
        <x:v>retained</x:v>
      </x:c>
      <x:c r="B11" s="21" t="n">
        <x:f>COUNTIF('Comparison'!$A$2:$A$361,A11)</x:f>
        <x:v>113</x:v>
      </x:c>
      <x:c r="C11" s="21" t="n">
        <x:f>SUMIF('Comparison'!$A$2:$A$361,A11,'Comparison'!$K$2:$K$361)</x:f>
        <x:v>88429</x:v>
      </x:c>
    </x:row>
    <x:row r="12">
      <x:c r="A12" s="19" t="str">
        <x:v>renamed at same building</x:v>
      </x:c>
      <x:c r="B12" s="21" t="n">
        <x:f>COUNTIF('Comparison'!$A$2:$A$361,A12)</x:f>
        <x:v>19</x:v>
      </x:c>
      <x:c r="C12" s="21" t="n">
        <x:f>SUMIF('Comparison'!$A$2:$A$361,A12,'Comparison'!$K$2:$K$361)</x:f>
        <x:v>14424</x:v>
      </x:c>
    </x:row>
    <x:row r="13">
      <x:c r="A13" s="19" t="str">
        <x:v>moved</x:v>
      </x:c>
      <x:c r="B13" s="21" t="n">
        <x:f>COUNTIF('Comparison'!$A$2:$A$361,A13)</x:f>
        <x:v>0</x:v>
      </x:c>
      <x:c r="C13" s="21" t="n">
        <x:f>SUMIF('Comparison'!$A$2:$A$361,A13,'Comparison'!$K$2:$K$361)</x:f>
        <x:v>0</x:v>
      </x:c>
    </x:row>
    <x:row r="14">
      <x:c r="A14" s="19" t="str">
        <x:v>removed</x:v>
      </x:c>
      <x:c r="B14" s="21" t="n">
        <x:f>COUNTIF('Comparison'!$A$2:$A$361,A14)</x:f>
        <x:v>184</x:v>
      </x:c>
      <x:c r="C14" s="21" t="n">
        <x:f>SUMIF('Comparison'!$A$2:$A$361,A14,'Comparison'!$K$2:$K$361)</x:f>
        <x:v>77396</x:v>
      </x:c>
    </x:row>
    <x:row r="15">
      <x:c r="A15" s="19" t="str">
        <x:v>new</x:v>
      </x:c>
      <x:c r="B15" s="21" t="n">
        <x:f>COUNTIF('Comparison'!$A$2:$A$361,A15)</x:f>
        <x:v>44</x:v>
      </x:c>
      <x:c r="C15" s="21" t="n">
        <x:f>SUMIF('Comparison'!$A$2:$A$361,A15,'Comparison'!$K$2:$K$361)</x:f>
        <x:v>0</x:v>
      </x:c>
    </x:row>
    <x:row r="16">
      <x:c r="A16" s="19" t="str">
        <x:v>unresolved</x:v>
      </x:c>
      <x:c r="B16" s="21" t="n">
        <x:f>COUNTIF('Comparison'!$A$2:$A$361,A16)</x:f>
        <x:v>0</x:v>
      </x:c>
      <x:c r="C16" s="21" t="n">
        <x:f>SUMIF('Comparison'!$A$2:$A$361,A16,'Comparison'!$K$2:$K$361)</x:f>
        <x:v>0</x:v>
      </x:c>
    </x:row>
    <x:row r="18">
      <x:c r="A18" s="18" t="str">
        <x:v>August 4 proposal—2022-ballot redistribution scenario</x:v>
      </x:c>
      <x:c r="B18" s="18" t="str">
        <x:v>Workbook value</x:v>
      </x:c>
      <x:c r="C18" s="18" t="str">
        <x:v>Acceptance check</x:v>
      </x:c>
    </x:row>
    <x:row r="19">
      <x:c r="A19" s="19" t="str">
        <x:v>Direct 2022 ballots at retained/renamed sites</x:v>
      </x:c>
      <x:c r="B19" s="21" t="n">
        <x:f>SUM('Projected Open Sites'!$G$5:$G$180)</x:f>
        <x:v>102853</x:v>
      </x:c>
      <x:c r="C19" s="20" t="str">
        <x:v>Expected 102,853</x:v>
      </x:c>
    </x:row>
    <x:row r="20">
      <x:c r="A20" s="19" t="str">
        <x:v>Ballots transferred from removed sites</x:v>
      </x:c>
      <x:c r="B20" s="21" t="n">
        <x:f>SUM('Projected Open Sites'!$I$5:$I$180)</x:f>
        <x:v>77396</x:v>
      </x:c>
      <x:c r="C20" s="20" t="str">
        <x:v>Expected 77,396</x:v>
      </x:c>
    </x:row>
    <x:row r="21">
      <x:c r="A21" s="19" t="str">
        <x:v>Projected ballots across proposed sites</x:v>
      </x:c>
      <x:c r="B21" s="21" t="n">
        <x:f>SUM('Projected Open Sites'!$J$5:$J$180)</x:f>
        <x:v>180249</x:v>
      </x:c>
      <x:c r="C21" s="20" t="str">
        <x:v>Expected 180,249</x:v>
      </x:c>
    </x:row>
    <x:row r="22">
      <x:c r="A22" s="19" t="str">
        <x:v>Removed sites assigned</x:v>
      </x:c>
      <x:c r="B22" s="21" t="n">
        <x:f>COUNTA('Closed Reassignment'!$A$5:$A$188)</x:f>
        <x:v>184</x:v>
      </x:c>
      <x:c r="C22" s="20" t="str">
        <x:v>Expected 184</x:v>
      </x:c>
    </x:row>
    <x:row r="23">
      <x:c r="A23" s="19" t="str">
        <x:v>Unassigned ballots</x:v>
      </x:c>
      <x:c r="B23" s="21" t="n">
        <x:f>SUMIF('Closed Reassignment'!$G$5:$G$188,"",'Closed Reassignment'!$F$5:$F$188)</x:f>
        <x:v>0</x:v>
      </x:c>
      <x:c r="C23" s="20" t="str">
        <x:v>Expected 0</x:v>
      </x:c>
    </x:row>
    <x:row r="24">
      <x:c r="A24" s="19" t="str">
        <x:v>Proposed sites receiving transfers</x:v>
      </x:c>
      <x:c r="B24" s="21" t="n">
        <x:f>COUNTIF('Projected Open Sites'!$H$5:$H$180,"&gt;0")</x:f>
        <x:v>104</x:v>
      </x:c>
      <x:c r="C24" s="20" t="str">
        <x:v>Expected 104</x:v>
      </x:c>
    </x:row>
    <x:row r="25">
      <x:c r="A25" s="19" t="str">
        <x:v>Added sites receiving transfers</x:v>
      </x:c>
      <x:c r="B25" s="21" t="n">
        <x:f>COUNTIFS('Projected Open Sites'!$F$5:$F$180,"added",'Projected Open Sites'!$H$5:$H$180,"&gt;0")</x:f>
        <x:v>33</x:v>
      </x:c>
      <x:c r="C25" s="20" t="str">
        <x:v>Expected 33</x:v>
      </x:c>
    </x:row>
    <x:row r="27">
      <x:c r="A27" s="23" t="str">
        <x:v>Interpretation note</x:v>
      </x:c>
      <x:c r="B27" t="str"/>
      <x:c r="C27" t="str"/>
      <x:c r="D27" t="str"/>
    </x:row>
    <x:row r="28" ht="36" customHeight="1">
      <x:c r="A28" s="25" t="str">
        <x:v>This is a fixed-2022-ballot redistribution scenario, not a forecast of 2026 turnout or voter behavior.</x:v>
      </x:c>
      <x:c r="B28" s="25" t="str"/>
      <x:c r="C28" s="25" t="str"/>
      <x:c r="D28" s="25" t="str"/>
    </x:row>
    <x:row r="29" ht="36" customHeight="1">
      <x:c r="A29" s="25" t="str">
        <x:v>A classification is a record-matching result, not an explanation of why a location changed and not a finding about political or voter impact.</x:v>
      </x:c>
      <x:c r="B29" s="25" t="str"/>
      <x:c r="C29" s="25" t="str"/>
      <x:c r="D29" s="25" t="str"/>
    </x:row>
    <x:row r="30" ht="36" customHeight="1">
      <x:c r="A30" s="25" t="str">
        <x:v>Proposal addresses are references because the August 4 attachment omits them. See Methodology and Exceptions in the packet.</x:v>
      </x:c>
      <x:c r="B30" s="25" t="str"/>
      <x:c r="C30" s="25" t="str"/>
      <x:c r="D30" s="25" t="str"/>
    </x:row>
  </x:sheetData>
  <x:mergeCells>
    <x:mergeCell ref="A1:D1"/>
    <x:mergeCell ref="A2:D2"/>
    <x:mergeCell ref="A27:D27"/>
    <x:mergeCell ref="A28:D28"/>
    <x:mergeCell ref="A29:D29"/>
    <x:mergeCell ref="A30:D30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36" hidden="0" customWidth="1"/>
    <x:col min="3" max="3" width="30" hidden="0" customWidth="1"/>
    <x:col min="4" max="4" width="18" hidden="0" customWidth="1"/>
    <x:col min="5" max="5" width="10" hidden="0" customWidth="1"/>
    <x:col min="6" max="6" width="25" hidden="0" customWidth="1"/>
    <x:col min="7" max="7" width="18" hidden="0" customWidth="1"/>
    <x:col min="8" max="8" width="18" hidden="0" customWidth="1"/>
    <x:col min="9" max="9" width="20" hidden="0" customWidth="1"/>
    <x:col min="10" max="10" width="18" hidden="0" customWidth="1"/>
    <x:col min="11" max="11" width="16" hidden="0" customWidth="1"/>
    <x:col min="12" max="12" width="16" hidden="0" customWidth="1"/>
    <x:col min="13" max="13" width="24" hidden="0" customWidth="1"/>
    <x:col min="14" max="14" width="42" hidden="0" customWidth="1"/>
    <x:col min="15" max="15" width="30" hidden="0" customWidth="1"/>
    <x:col min="16" max="16" width="30" hidden="0" customWidth="1"/>
    <x:col min="17" max="17" width="45" hidden="0" customWidth="1"/>
    <x:col min="18" max="18" width="45" hidden="0" customWidth="1"/>
  </x:cols>
  <x:sheetData>
    <x:row r="1" ht="30" customHeight="1">
      <x:c r="A1" s="3" t="str">
        <x:v>August 4 proposal—2022-ballot redistribution scenario</x:v>
      </x:c>
    </x:row>
    <x:row r="2" ht="32" customHeight="1">
      <x:c r="A2" s="7" t="str">
        <x:v>Fixed 2022 Election Day total; projected ballots are formulas, not predicted 2026 turnout.</x:v>
      </x:c>
    </x:row>
    <x:row r="4" ht="40" customHeight="1">
      <x:c r="A4" s="26" t="str">
        <x:v>proposal_site_number</x:v>
      </x:c>
      <x:c r="B4" s="26" t="str">
        <x:v>proposal_name</x:v>
      </x:c>
      <x:c r="C4" s="26" t="str">
        <x:v>proposal_address</x:v>
      </x:c>
      <x:c r="D4" s="26" t="str">
        <x:v>proposal_city</x:v>
      </x:c>
      <x:c r="E4" s="26" t="str">
        <x:v>proposal_zip</x:v>
      </x:c>
      <x:c r="F4" s="26" t="str">
        <x:v>site_status</x:v>
      </x:c>
      <x:c r="G4" s="26" t="str">
        <x:v>direct_2022_ballots</x:v>
      </x:c>
      <x:c r="H4" s="26" t="str">
        <x:v>assigned_closed_site_count</x:v>
      </x:c>
      <x:c r="I4" s="26" t="str">
        <x:v>transferred_2022_ballots</x:v>
      </x:c>
      <x:c r="J4" s="26" t="str">
        <x:v>projected_ballots</x:v>
      </x:c>
      <x:c r="K4" s="26" t="str">
        <x:v>latitude</x:v>
      </x:c>
      <x:c r="L4" s="26" t="str">
        <x:v>longitude</x:v>
      </x:c>
      <x:c r="M4" s="26" t="str">
        <x:v>geocoding_status</x:v>
      </x:c>
      <x:c r="N4" s="26" t="str">
        <x:v>coordinate_source</x:v>
      </x:c>
      <x:c r="O4" s="26" t="str">
        <x:v>proposal_list_source</x:v>
      </x:c>
      <x:c r="P4" s="26" t="str">
        <x:v>proposal_address_source</x:v>
      </x:c>
      <x:c r="Q4" s="26" t="str">
        <x:v>proposal_list_source_url</x:v>
      </x:c>
      <x:c r="R4" s="26" t="str">
        <x:v>proposal_address_source_url</x:v>
      </x:c>
    </x:row>
    <x:row r="5" ht="18" customHeight="1">
      <x:c r="A5" s="28" t="n">
        <x:v>1</x:v>
      </x:c>
      <x:c r="B5" s="28" t="str">
        <x:v>Myrtice and Curtis Larson Elementary School</x:v>
      </x:c>
      <x:c r="C5" s="28" t="str">
        <x:v>2620 Avenue K</x:v>
      </x:c>
      <x:c r="D5" s="28" t="str">
        <x:v>Grand Prairie</x:v>
      </x:c>
      <x:c r="E5" s="28" t="str">
        <x:v>75050</x:v>
      </x:c>
      <x:c r="F5" s="28" t="str">
        <x:v>remained open</x:v>
      </x:c>
      <x:c r="G5" s="29" t="n">
        <x:v>541</x:v>
      </x:c>
      <x:c r="H5" s="29" t="n">
        <x:f>COUNTIF('Closed Reassignment'!$G$5:$G$188,A5)</x:f>
        <x:v>0</x:v>
      </x:c>
      <x:c r="I5" s="29" t="n">
        <x:f>SUMIF('Closed Reassignment'!$G$5:$G$188,A5,'Closed Reassignment'!$F$5:$F$188)</x:f>
        <x:v>0</x:v>
      </x:c>
      <x:c r="J5" s="29" t="n">
        <x:f>G5+I5</x:f>
        <x:v>541</x:v>
      </x:c>
      <x:c r="K5" s="30" t="n">
        <x:v>32.771958909000034</x:v>
      </x:c>
      <x:c r="L5" s="30" t="n">
        <x:v>-97.04437331499997</x:v>
      </x:c>
      <x:c r="M5" s="28" t="str">
        <x:v>Manual verified</x:v>
      </x:c>
      <x:c r="N5" s="28" t="str">
        <x:v>Tarrant County TAD Parcel Locator</x:v>
      </x:c>
      <x:c r="O5" s="28" t="str">
        <x:v>CommissionersCourt_08-4-2026_packet.pdf p.1088</x:v>
      </x:c>
      <x:c r="P5" s="28" t="str">
        <x:v>1125_Vote_Center_Locations.pdf p.1</x:v>
      </x:c>
      <x:c r="Q5" s="28" t="str">
        <x:v>https://s3.us-west-004.backblazeb2.com/agendalink-pdf/tarrantcountytx/pdfs/packets/6a4fe7d41de6ee453987c7e6/CommissionersCourt_08-4-2026_packet.pdf</x:v>
      </x:c>
      <x:c r="R5" s="28" t="str">
        <x:v>https://www.tarrantcountytx.gov/content/dam/main/elections/2025/1125/locations/1125_Vote_Center_Locations.pdf</x:v>
      </x:c>
    </x:row>
    <x:row r="6" ht="18" customHeight="1">
      <x:c r="A6" s="28" t="n">
        <x:v>2</x:v>
      </x:c>
      <x:c r="B6" s="28" t="str">
        <x:v>Asia Times Square</x:v>
      </x:c>
      <x:c r="C6" s="28" t="str">
        <x:v>2615 West Pioneer Parkway</x:v>
      </x:c>
      <x:c r="D6" s="28" t="str">
        <x:v>Grand Prairie</x:v>
      </x:c>
      <x:c r="E6" s="28" t="str">
        <x:v>75051</x:v>
      </x:c>
      <x:c r="F6" s="28" t="str">
        <x:v>remained open</x:v>
      </x:c>
      <x:c r="G6" s="29" t="n">
        <x:v>1081</x:v>
      </x:c>
      <x:c r="H6" s="29" t="n">
        <x:f>COUNTIF('Closed Reassignment'!$G$5:$G$188,A6)</x:f>
        <x:v>1</x:v>
      </x:c>
      <x:c r="I6" s="29" t="n">
        <x:f>SUMIF('Closed Reassignment'!$G$5:$G$188,A6,'Closed Reassignment'!$F$5:$F$188)</x:f>
        <x:v>205</x:v>
      </x:c>
      <x:c r="J6" s="29" t="n">
        <x:f>G6+I6</x:f>
        <x:v>1286</x:v>
      </x:c>
      <x:c r="K6" s="30" t="n">
        <x:v>32.711877237928</x:v>
      </x:c>
      <x:c r="L6" s="30" t="n">
        <x:v>-97.045932006604</x:v>
      </x:c>
      <x:c r="M6" s="28" t="str">
        <x:v>Match</x:v>
      </x:c>
      <x:c r="N6" s="28" t="str">
        <x:v>U.S. Census Geocoder Public_AR_Current</x:v>
      </x:c>
      <x:c r="O6" s="28" t="str">
        <x:v>CommissionersCourt_08-4-2026_packet.pdf p.1088</x:v>
      </x:c>
      <x:c r="P6" s="28" t="str">
        <x:v>1125_Vote_Center_Locations.pdf p.1</x:v>
      </x:c>
      <x:c r="Q6" s="28" t="str">
        <x:v>https://s3.us-west-004.backblazeb2.com/agendalink-pdf/tarrantcountytx/pdfs/packets/6a4fe7d41de6ee453987c7e6/CommissionersCourt_08-4-2026_packet.pdf</x:v>
      </x:c>
      <x:c r="R6" s="28" t="str">
        <x:v>https://www.tarrantcountytx.gov/content/dam/main/elections/2025/1125/locations/1125_Vote_Center_Locations.pdf</x:v>
      </x:c>
    </x:row>
    <x:row r="7" ht="18" customHeight="1">
      <x:c r="A7" s="28" t="n">
        <x:v>3</x:v>
      </x:c>
      <x:c r="B7" s="28" t="str">
        <x:v>CrossPoint Church of Christ</x:v>
      </x:c>
      <x:c r="C7" s="28" t="str">
        <x:v>3020 Bardin Road</x:v>
      </x:c>
      <x:c r="D7" s="28" t="str">
        <x:v>Grand Prairie</x:v>
      </x:c>
      <x:c r="E7" s="28" t="str">
        <x:v>75052</x:v>
      </x:c>
      <x:c r="F7" s="28" t="str">
        <x:v>remained open</x:v>
      </x:c>
      <x:c r="G7" s="29" t="n">
        <x:v>655</x:v>
      </x:c>
      <x:c r="H7" s="29" t="n">
        <x:f>COUNTIF('Closed Reassignment'!$G$5:$G$188,A7)</x:f>
        <x:v>0</x:v>
      </x:c>
      <x:c r="I7" s="29" t="n">
        <x:f>SUMIF('Closed Reassignment'!$G$5:$G$188,A7,'Closed Reassignment'!$F$5:$F$188)</x:f>
        <x:v>0</x:v>
      </x:c>
      <x:c r="J7" s="29" t="n">
        <x:f>G7+I7</x:f>
        <x:v>655</x:v>
      </x:c>
      <x:c r="K7" s="30" t="n">
        <x:v>32.673233084603</x:v>
      </x:c>
      <x:c r="L7" s="30" t="n">
        <x:v>-97.052712249615</x:v>
      </x:c>
      <x:c r="M7" s="28" t="str">
        <x:v>Match</x:v>
      </x:c>
      <x:c r="N7" s="28" t="str">
        <x:v>U.S. Census Geocoder Public_AR_Current</x:v>
      </x:c>
      <x:c r="O7" s="28" t="str">
        <x:v>CommissionersCourt_08-4-2026_packet.pdf p.1088</x:v>
      </x:c>
      <x:c r="P7" s="28" t="str">
        <x:v>1125_Vote_Center_Locations.pdf p.1</x:v>
      </x:c>
      <x:c r="Q7" s="28" t="str">
        <x:v>https://s3.us-west-004.backblazeb2.com/agendalink-pdf/tarrantcountytx/pdfs/packets/6a4fe7d41de6ee453987c7e6/CommissionersCourt_08-4-2026_packet.pdf</x:v>
      </x:c>
      <x:c r="R7" s="28" t="str">
        <x:v>https://www.tarrantcountytx.gov/content/dam/main/elections/2025/1125/locations/1125_Vote_Center_Locations.pdf</x:v>
      </x:c>
    </x:row>
    <x:row r="8" ht="18" customHeight="1">
      <x:c r="A8" s="28" t="n">
        <x:v>4</x:v>
      </x:c>
      <x:c r="B8" s="28" t="str">
        <x:v>J. M. Farrell Elementary School</x:v>
      </x:c>
      <x:c r="C8" s="28" t="str">
        <x:v>3410 Paladium Drive</x:v>
      </x:c>
      <x:c r="D8" s="28" t="str">
        <x:v>Grand Prairie</x:v>
      </x:c>
      <x:c r="E8" s="28" t="str">
        <x:v>75052</x:v>
      </x:c>
      <x:c r="F8" s="28" t="str">
        <x:v>remained open</x:v>
      </x:c>
      <x:c r="G8" s="29" t="n">
        <x:v>428</x:v>
      </x:c>
      <x:c r="H8" s="29" t="n">
        <x:f>COUNTIF('Closed Reassignment'!$G$5:$G$188,A8)</x:f>
        <x:v>0</x:v>
      </x:c>
      <x:c r="I8" s="29" t="n">
        <x:f>SUMIF('Closed Reassignment'!$G$5:$G$188,A8,'Closed Reassignment'!$F$5:$F$188)</x:f>
        <x:v>0</x:v>
      </x:c>
      <x:c r="J8" s="29" t="n">
        <x:f>G8+I8</x:f>
        <x:v>428</x:v>
      </x:c>
      <x:c r="K8" s="30" t="n">
        <x:v>32.68713318700003</x:v>
      </x:c>
      <x:c r="L8" s="30" t="n">
        <x:v>-97.05380840499998</x:v>
      </x:c>
      <x:c r="M8" s="28" t="str">
        <x:v>Manual verified</x:v>
      </x:c>
      <x:c r="N8" s="28" t="str">
        <x:v>Tarrant County Composite Geocoder</x:v>
      </x:c>
      <x:c r="O8" s="28" t="str">
        <x:v>CommissionersCourt_08-4-2026_packet.pdf p.1088</x:v>
      </x:c>
      <x:c r="P8" s="28" t="str">
        <x:v>1125_Vote_Center_Locations.pdf p.1</x:v>
      </x:c>
      <x:c r="Q8" s="28" t="str">
        <x:v>https://s3.us-west-004.backblazeb2.com/agendalink-pdf/tarrantcountytx/pdfs/packets/6a4fe7d41de6ee453987c7e6/CommissionersCourt_08-4-2026_packet.pdf</x:v>
      </x:c>
      <x:c r="R8" s="28" t="str">
        <x:v>https://www.tarrantcountytx.gov/content/dam/main/elections/2025/1125/locations/1125_Vote_Center_Locations.pdf</x:v>
      </x:c>
    </x:row>
    <x:row r="9" ht="18" customHeight="1">
      <x:c r="A9" s="28" t="n">
        <x:v>5</x:v>
      </x:c>
      <x:c r="B9" s="28" t="str">
        <x:v>Sam and Barbara West Elementary School</x:v>
      </x:c>
      <x:c r="C9" s="28" t="str">
        <x:v>2911 Kingswood Boulevard</x:v>
      </x:c>
      <x:c r="D9" s="28" t="str">
        <x:v>Grand Prairie</x:v>
      </x:c>
      <x:c r="E9" s="28" t="str">
        <x:v>75052</x:v>
      </x:c>
      <x:c r="F9" s="28" t="str">
        <x:v>renamed at same building</x:v>
      </x:c>
      <x:c r="G9" s="29" t="n">
        <x:v>828</x:v>
      </x:c>
      <x:c r="H9" s="29" t="n">
        <x:f>COUNTIF('Closed Reassignment'!$G$5:$G$188,A9)</x:f>
        <x:v>0</x:v>
      </x:c>
      <x:c r="I9" s="29" t="n">
        <x:f>SUMIF('Closed Reassignment'!$G$5:$G$188,A9,'Closed Reassignment'!$F$5:$F$188)</x:f>
        <x:v>0</x:v>
      </x:c>
      <x:c r="J9" s="29" t="n">
        <x:f>G9+I9</x:f>
        <x:v>828</x:v>
      </x:c>
      <x:c r="K9" s="30" t="n">
        <x:v>32.654971230756</x:v>
      </x:c>
      <x:c r="L9" s="30" t="n">
        <x:v>-97.052252323197</x:v>
      </x:c>
      <x:c r="M9" s="28" t="str">
        <x:v>Match</x:v>
      </x:c>
      <x:c r="N9" s="28" t="str">
        <x:v>U.S. Census Geocoder Public_AR_Current</x:v>
      </x:c>
      <x:c r="O9" s="28" t="str">
        <x:v>CommissionersCourt_08-4-2026_packet.pdf p.1088</x:v>
      </x:c>
      <x:c r="P9" s="28" t="str">
        <x:v>1125_Vote_Center_Locations.pdf p.1</x:v>
      </x:c>
      <x:c r="Q9" s="28" t="str">
        <x:v>https://s3.us-west-004.backblazeb2.com/agendalink-pdf/tarrantcountytx/pdfs/packets/6a4fe7d41de6ee453987c7e6/CommissionersCourt_08-4-2026_packet.pdf</x:v>
      </x:c>
      <x:c r="R9" s="28" t="str">
        <x:v>https://www.tarrantcountytx.gov/content/dam/main/elections/2025/1125/locations/1125_Vote_Center_Locations.pdf</x:v>
      </x:c>
    </x:row>
    <x:row r="10" ht="18" customHeight="1">
      <x:c r="A10" s="28" t="n">
        <x:v>6</x:v>
      </x:c>
      <x:c r="B10" s="28" t="str">
        <x:v>Anna May Daulton Elementary School</x:v>
      </x:c>
      <x:c r="C10" s="28" t="str">
        <x:v>2607 North Grand Peninsula Drive</x:v>
      </x:c>
      <x:c r="D10" s="28" t="str">
        <x:v>Grand Prairie</x:v>
      </x:c>
      <x:c r="E10" s="28" t="str">
        <x:v>75054</x:v>
      </x:c>
      <x:c r="F10" s="28" t="str">
        <x:v>remained open</x:v>
      </x:c>
      <x:c r="G10" s="29" t="n">
        <x:v>1006</x:v>
      </x:c>
      <x:c r="H10" s="29" t="n">
        <x:f>COUNTIF('Closed Reassignment'!$G$5:$G$188,A10)</x:f>
        <x:v>0</x:v>
      </x:c>
      <x:c r="I10" s="29" t="n">
        <x:f>SUMIF('Closed Reassignment'!$G$5:$G$188,A10,'Closed Reassignment'!$F$5:$F$188)</x:f>
        <x:v>0</x:v>
      </x:c>
      <x:c r="J10" s="29" t="n">
        <x:f>G10+I10</x:f>
        <x:v>1006</x:v>
      </x:c>
      <x:c r="K10" s="30" t="n">
        <x:v>32.608273935296</x:v>
      </x:c>
      <x:c r="L10" s="30" t="n">
        <x:v>-97.045799005703</x:v>
      </x:c>
      <x:c r="M10" s="28" t="str">
        <x:v>Match</x:v>
      </x:c>
      <x:c r="N10" s="28" t="str">
        <x:v>U.S. Census Geocoder Public_AR_Current</x:v>
      </x:c>
      <x:c r="O10" s="28" t="str">
        <x:v>CommissionersCourt_08-4-2026_packet.pdf p.1088</x:v>
      </x:c>
      <x:c r="P10" s="28" t="str">
        <x:v>1125_Vote_Center_Locations.pdf p.1</x:v>
      </x:c>
      <x:c r="Q10" s="28" t="str">
        <x:v>https://s3.us-west-004.backblazeb2.com/agendalink-pdf/tarrantcountytx/pdfs/packets/6a4fe7d41de6ee453987c7e6/CommissionersCourt_08-4-2026_packet.pdf</x:v>
      </x:c>
      <x:c r="R10" s="28" t="str">
        <x:v>https://www.tarrantcountytx.gov/content/dam/main/elections/2025/1125/locations/1125_Vote_Center_Locations.pdf</x:v>
      </x:c>
    </x:row>
    <x:row r="11" ht="18" customHeight="1">
      <x:c r="A11" s="28" t="n">
        <x:v>7</x:v>
      </x:c>
      <x:c r="B11" s="28" t="str">
        <x:v>Kenneth Davis Elementary School</x:v>
      </x:c>
      <x:c r="C11" s="28" t="str">
        <x:v>900 Eden Road</x:v>
      </x:c>
      <x:c r="D11" s="28" t="str">
        <x:v>Arlington</x:v>
      </x:c>
      <x:c r="E11" s="28" t="str">
        <x:v>76001</x:v>
      </x:c>
      <x:c r="F11" s="28" t="str">
        <x:v>remained open</x:v>
      </x:c>
      <x:c r="G11" s="29" t="n">
        <x:v>438</x:v>
      </x:c>
      <x:c r="H11" s="29" t="n">
        <x:f>COUNTIF('Closed Reassignment'!$G$5:$G$188,A11)</x:f>
        <x:v>0</x:v>
      </x:c>
      <x:c r="I11" s="29" t="n">
        <x:f>SUMIF('Closed Reassignment'!$G$5:$G$188,A11,'Closed Reassignment'!$F$5:$F$188)</x:f>
        <x:v>0</x:v>
      </x:c>
      <x:c r="J11" s="29" t="n">
        <x:f>G11+I11</x:f>
        <x:v>438</x:v>
      </x:c>
      <x:c r="K11" s="30" t="n">
        <x:v>32.634054744777</x:v>
      </x:c>
      <x:c r="L11" s="30" t="n">
        <x:v>-97.121774801839</x:v>
      </x:c>
      <x:c r="M11" s="28" t="str">
        <x:v>Match</x:v>
      </x:c>
      <x:c r="N11" s="28" t="str">
        <x:v>U.S. Census Geocoder Public_AR_Current</x:v>
      </x:c>
      <x:c r="O11" s="28" t="str">
        <x:v>CommissionersCourt_08-4-2026_packet.pdf p.1088</x:v>
      </x:c>
      <x:c r="P11" s="28" t="str">
        <x:v>1125_Vote_Center_Locations.pdf p.1</x:v>
      </x:c>
      <x:c r="Q11" s="28" t="str">
        <x:v>https://s3.us-west-004.backblazeb2.com/agendalink-pdf/tarrantcountytx/pdfs/packets/6a4fe7d41de6ee453987c7e6/CommissionersCourt_08-4-2026_packet.pdf</x:v>
      </x:c>
      <x:c r="R11" s="28" t="str">
        <x:v>https://www.tarrantcountytx.gov/content/dam/main/elections/2025/1125/locations/1125_Vote_Center_Locations.pdf</x:v>
      </x:c>
    </x:row>
    <x:row r="12" ht="18" customHeight="1">
      <x:c r="A12" s="28" t="n">
        <x:v>8</x:v>
      </x:c>
      <x:c r="B12" s="28" t="str">
        <x:v>Summit High School Performing Arts Center</x:v>
      </x:c>
      <x:c r="C12" s="28" t="str">
        <x:v>1071 Turner Warnell Road</x:v>
      </x:c>
      <x:c r="D12" s="28" t="str">
        <x:v>Arlington</x:v>
      </x:c>
      <x:c r="E12" s="28" t="str">
        <x:v>76001</x:v>
      </x:c>
      <x:c r="F12" s="28" t="str">
        <x:v>remained open</x:v>
      </x:c>
      <x:c r="G12" s="29" t="n">
        <x:v>523</x:v>
      </x:c>
      <x:c r="H12" s="29" t="n">
        <x:f>COUNTIF('Closed Reassignment'!$G$5:$G$188,A12)</x:f>
        <x:v>0</x:v>
      </x:c>
      <x:c r="I12" s="29" t="n">
        <x:f>SUMIF('Closed Reassignment'!$G$5:$G$188,A12,'Closed Reassignment'!$F$5:$F$188)</x:f>
        <x:v>0</x:v>
      </x:c>
      <x:c r="J12" s="29" t="n">
        <x:f>G12+I12</x:f>
        <x:v>523</x:v>
      </x:c>
      <x:c r="K12" s="30" t="n">
        <x:v>32.614053605202</x:v>
      </x:c>
      <x:c r="L12" s="30" t="n">
        <x:v>-97.155527718636</x:v>
      </x:c>
      <x:c r="M12" s="28" t="str">
        <x:v>Match</x:v>
      </x:c>
      <x:c r="N12" s="28" t="str">
        <x:v>U.S. Census Geocoder Public_AR_Current</x:v>
      </x:c>
      <x:c r="O12" s="28" t="str">
        <x:v>CommissionersCourt_08-4-2026_packet.pdf p.1088</x:v>
      </x:c>
      <x:c r="P12" s="28" t="str">
        <x:v>1125_Vote_Center_Locations.pdf p.1</x:v>
      </x:c>
      <x:c r="Q12" s="28" t="str">
        <x:v>https://s3.us-west-004.backblazeb2.com/agendalink-pdf/tarrantcountytx/pdfs/packets/6a4fe7d41de6ee453987c7e6/CommissionersCourt_08-4-2026_packet.pdf</x:v>
      </x:c>
      <x:c r="R12" s="28" t="str">
        <x:v>https://www.tarrantcountytx.gov/content/dam/main/elections/2025/1125/locations/1125_Vote_Center_Locations.pdf</x:v>
      </x:c>
    </x:row>
    <x:row r="13" ht="18" customHeight="1">
      <x:c r="A13" s="28" t="n">
        <x:v>9</x:v>
      </x:c>
      <x:c r="B13" s="28" t="str">
        <x:v>T. A. Howard Middle School</x:v>
      </x:c>
      <x:c r="C13" s="28" t="str">
        <x:v>7501 Calender Road</x:v>
      </x:c>
      <x:c r="D13" s="28" t="str">
        <x:v>Arlington</x:v>
      </x:c>
      <x:c r="E13" s="28" t="str">
        <x:v>76001</x:v>
      </x:c>
      <x:c r="F13" s="28" t="str">
        <x:v>remained open</x:v>
      </x:c>
      <x:c r="G13" s="29" t="n">
        <x:v>523</x:v>
      </x:c>
      <x:c r="H13" s="29" t="n">
        <x:f>COUNTIF('Closed Reassignment'!$G$5:$G$188,A13)</x:f>
        <x:v>0</x:v>
      </x:c>
      <x:c r="I13" s="29" t="n">
        <x:f>SUMIF('Closed Reassignment'!$G$5:$G$188,A13,'Closed Reassignment'!$F$5:$F$188)</x:f>
        <x:v>0</x:v>
      </x:c>
      <x:c r="J13" s="29" t="n">
        <x:f>G13+I13</x:f>
        <x:v>523</x:v>
      </x:c>
      <x:c r="K13" s="30" t="n">
        <x:v>32.622298950028</x:v>
      </x:c>
      <x:c r="L13" s="30" t="n">
        <x:v>-97.153980652116</x:v>
      </x:c>
      <x:c r="M13" s="28" t="str">
        <x:v>Match</x:v>
      </x:c>
      <x:c r="N13" s="28" t="str">
        <x:v>U.S. Census Geocoder Public_AR_Current</x:v>
      </x:c>
      <x:c r="O13" s="28" t="str">
        <x:v>CommissionersCourt_08-4-2026_packet.pdf p.1088</x:v>
      </x:c>
      <x:c r="P13" s="28" t="str">
        <x:v>1125_Vote_Center_Locations.pdf p.1</x:v>
      </x:c>
      <x:c r="Q13" s="28" t="str">
        <x:v>https://s3.us-west-004.backblazeb2.com/agendalink-pdf/tarrantcountytx/pdfs/packets/6a4fe7d41de6ee453987c7e6/CommissionersCourt_08-4-2026_packet.pdf</x:v>
      </x:c>
      <x:c r="R13" s="28" t="str">
        <x:v>https://www.tarrantcountytx.gov/content/dam/main/elections/2025/1125/locations/1125_Vote_Center_Locations.pdf</x:v>
      </x:c>
    </x:row>
    <x:row r="14" ht="18" customHeight="1">
      <x:c r="A14" s="28" t="n">
        <x:v>10</x:v>
      </x:c>
      <x:c r="B14" s="28" t="str">
        <x:v>Martha Reid Leadership Academy</x:v>
      </x:c>
      <x:c r="C14" s="28" t="str">
        <x:v>500 Country Club Drive</x:v>
      </x:c>
      <x:c r="D14" s="28" t="str">
        <x:v>Arlington</x:v>
      </x:c>
      <x:c r="E14" s="28" t="str">
        <x:v>76002</x:v>
      </x:c>
      <x:c r="F14" s="28" t="str">
        <x:v>remained open</x:v>
      </x:c>
      <x:c r="G14" s="29" t="n">
        <x:v>722</x:v>
      </x:c>
      <x:c r="H14" s="29" t="n">
        <x:f>COUNTIF('Closed Reassignment'!$G$5:$G$188,A14)</x:f>
        <x:v>0</x:v>
      </x:c>
      <x:c r="I14" s="29" t="n">
        <x:f>SUMIF('Closed Reassignment'!$G$5:$G$188,A14,'Closed Reassignment'!$F$5:$F$188)</x:f>
        <x:v>0</x:v>
      </x:c>
      <x:c r="J14" s="29" t="n">
        <x:f>G14+I14</x:f>
        <x:v>722</x:v>
      </x:c>
      <x:c r="K14" s="30" t="n">
        <x:v>32.600739295448</x:v>
      </x:c>
      <x:c r="L14" s="30" t="n">
        <x:v>-97.092926588832</x:v>
      </x:c>
      <x:c r="M14" s="28" t="str">
        <x:v>Match</x:v>
      </x:c>
      <x:c r="N14" s="28" t="str">
        <x:v>U.S. Census Geocoder Public_AR_Current</x:v>
      </x:c>
      <x:c r="O14" s="28" t="str">
        <x:v>CommissionersCourt_08-4-2026_packet.pdf p.1088</x:v>
      </x:c>
      <x:c r="P14" s="28" t="str">
        <x:v>1125_Vote_Center_Locations.pdf p.1</x:v>
      </x:c>
      <x:c r="Q14" s="28" t="str">
        <x:v>https://s3.us-west-004.backblazeb2.com/agendalink-pdf/tarrantcountytx/pdfs/packets/6a4fe7d41de6ee453987c7e6/CommissionersCourt_08-4-2026_packet.pdf</x:v>
      </x:c>
      <x:c r="R14" s="28" t="str">
        <x:v>https://www.tarrantcountytx.gov/content/dam/main/elections/2025/1125/locations/1125_Vote_Center_Locations.pdf</x:v>
      </x:c>
    </x:row>
    <x:row r="15" ht="18" customHeight="1">
      <x:c r="A15" s="28" t="n">
        <x:v>11</x:v>
      </x:c>
      <x:c r="B15" s="28" t="str">
        <x:v>MISD Student Nutrition Department</x:v>
      </x:c>
      <x:c r="C15" s="28" t="str">
        <x:v>1151 Mansfield Webb Road</x:v>
      </x:c>
      <x:c r="D15" s="28" t="str">
        <x:v>Arlington</x:v>
      </x:c>
      <x:c r="E15" s="28" t="str">
        <x:v>76002</x:v>
      </x:c>
      <x:c r="F15" s="28" t="str">
        <x:v>remained open</x:v>
      </x:c>
      <x:c r="G15" s="29" t="n">
        <x:v>693</x:v>
      </x:c>
      <x:c r="H15" s="29" t="n">
        <x:f>COUNTIF('Closed Reassignment'!$G$5:$G$188,A15)</x:f>
        <x:v>0</x:v>
      </x:c>
      <x:c r="I15" s="29" t="n">
        <x:f>SUMIF('Closed Reassignment'!$G$5:$G$188,A15,'Closed Reassignment'!$F$5:$F$188)</x:f>
        <x:v>0</x:v>
      </x:c>
      <x:c r="J15" s="29" t="n">
        <x:f>G15+I15</x:f>
        <x:v>693</x:v>
      </x:c>
      <x:c r="K15" s="30" t="n">
        <x:v>32.625593422623</x:v>
      </x:c>
      <x:c r="L15" s="30" t="n">
        <x:v>-97.093607274911</x:v>
      </x:c>
      <x:c r="M15" s="28" t="str">
        <x:v>Match</x:v>
      </x:c>
      <x:c r="N15" s="28" t="str">
        <x:v>U.S. Census Geocoder Public_AR_Current</x:v>
      </x:c>
      <x:c r="O15" s="28" t="str">
        <x:v>CommissionersCourt_08-4-2026_packet.pdf p.1088</x:v>
      </x:c>
      <x:c r="P15" s="28" t="str">
        <x:v>1125_Vote_Center_Locations.pdf p.1</x:v>
      </x:c>
      <x:c r="Q15" s="28" t="str">
        <x:v>https://s3.us-west-004.backblazeb2.com/agendalink-pdf/tarrantcountytx/pdfs/packets/6a4fe7d41de6ee453987c7e6/CommissionersCourt_08-4-2026_packet.pdf</x:v>
      </x:c>
      <x:c r="R15" s="28" t="str">
        <x:v>https://www.tarrantcountytx.gov/content/dam/main/elections/2025/1125/locations/1125_Vote_Center_Locations.pdf</x:v>
      </x:c>
    </x:row>
    <x:row r="16" ht="18" customHeight="1">
      <x:c r="A16" s="28" t="n">
        <x:v>12</x:v>
      </x:c>
      <x:c r="B16" s="28" t="str">
        <x:v>Pearcy Stem Academy</x:v>
      </x:c>
      <x:c r="C16" s="28" t="str">
        <x:v>601 East Harris Road</x:v>
      </x:c>
      <x:c r="D16" s="28" t="str">
        <x:v>Arlington</x:v>
      </x:c>
      <x:c r="E16" s="28" t="str">
        <x:v>76002</x:v>
      </x:c>
      <x:c r="F16" s="28" t="str">
        <x:v>remained open</x:v>
      </x:c>
      <x:c r="G16" s="29" t="n">
        <x:v>416</x:v>
      </x:c>
      <x:c r="H16" s="29" t="n">
        <x:f>COUNTIF('Closed Reassignment'!$G$5:$G$188,A16)</x:f>
        <x:v>1</x:v>
      </x:c>
      <x:c r="I16" s="29" t="n">
        <x:f>SUMIF('Closed Reassignment'!$G$5:$G$188,A16,'Closed Reassignment'!$F$5:$F$188)</x:f>
        <x:v>401</x:v>
      </x:c>
      <x:c r="J16" s="29" t="n">
        <x:f>G16+I16</x:f>
        <x:v>817</x:v>
      </x:c>
      <x:c r="K16" s="30" t="n">
        <x:v>32.607916821962</x:v>
      </x:c>
      <x:c r="L16" s="30" t="n">
        <x:v>-97.091976500863</x:v>
      </x:c>
      <x:c r="M16" s="28" t="str">
        <x:v>Match</x:v>
      </x:c>
      <x:c r="N16" s="28" t="str">
        <x:v>U.S. Census Geocoder Public_AR_Current</x:v>
      </x:c>
      <x:c r="O16" s="28" t="str">
        <x:v>CommissionersCourt_08-4-2026_packet.pdf p.1088</x:v>
      </x:c>
      <x:c r="P16" s="28" t="str">
        <x:v>1125_Vote_Center_Locations.pdf p.1</x:v>
      </x:c>
      <x:c r="Q16" s="28" t="str">
        <x:v>https://s3.us-west-004.backblazeb2.com/agendalink-pdf/tarrantcountytx/pdfs/packets/6a4fe7d41de6ee453987c7e6/CommissionersCourt_08-4-2026_packet.pdf</x:v>
      </x:c>
      <x:c r="R16" s="28" t="str">
        <x:v>https://www.tarrantcountytx.gov/content/dam/main/elections/2025/1125/locations/1125_Vote_Center_Locations.pdf</x:v>
      </x:c>
    </x:row>
    <x:row r="17" ht="18" customHeight="1">
      <x:c r="A17" s="28" t="n">
        <x:v>13</x:v>
      </x:c>
      <x:c r="B17" s="28" t="str">
        <x:v>Timberview High School</x:v>
      </x:c>
      <x:c r="C17" s="28" t="str">
        <x:v>7700 South Watson Road</x:v>
      </x:c>
      <x:c r="D17" s="28" t="str">
        <x:v>Arlington</x:v>
      </x:c>
      <x:c r="E17" s="28" t="str">
        <x:v>76002</x:v>
      </x:c>
      <x:c r="F17" s="28" t="str">
        <x:v>remained open</x:v>
      </x:c>
      <x:c r="G17" s="29" t="n">
        <x:v>505</x:v>
      </x:c>
      <x:c r="H17" s="29" t="n">
        <x:f>COUNTIF('Closed Reassignment'!$G$5:$G$188,A17)</x:f>
        <x:v>1</x:v>
      </x:c>
      <x:c r="I17" s="29" t="n">
        <x:f>SUMIF('Closed Reassignment'!$G$5:$G$188,A17,'Closed Reassignment'!$F$5:$F$188)</x:f>
        <x:v>412</x:v>
      </x:c>
      <x:c r="J17" s="29" t="n">
        <x:f>G17+I17</x:f>
        <x:v>917</x:v>
      </x:c>
      <x:c r="K17" s="30" t="n">
        <x:v>32.62154953300006</x:v>
      </x:c>
      <x:c r="L17" s="30" t="n">
        <x:v>-97.07443136299997</x:v>
      </x:c>
      <x:c r="M17" s="28" t="str">
        <x:v>Manual verified</x:v>
      </x:c>
      <x:c r="N17" s="28" t="str">
        <x:v>Tarrant County Composite Geocoder</x:v>
      </x:c>
      <x:c r="O17" s="28" t="str">
        <x:v>CommissionersCourt_08-4-2026_packet.pdf p.1088</x:v>
      </x:c>
      <x:c r="P17" s="28" t="str">
        <x:v>1125_Vote_Center_Locations.pdf p.1</x:v>
      </x:c>
      <x:c r="Q17" s="28" t="str">
        <x:v>https://s3.us-west-004.backblazeb2.com/agendalink-pdf/tarrantcountytx/pdfs/packets/6a4fe7d41de6ee453987c7e6/CommissionersCourt_08-4-2026_packet.pdf</x:v>
      </x:c>
      <x:c r="R17" s="28" t="str">
        <x:v>https://www.tarrantcountytx.gov/content/dam/main/elections/2025/1125/locations/1125_Vote_Center_Locations.pdf</x:v>
      </x:c>
    </x:row>
    <x:row r="18" ht="18" customHeight="1">
      <x:c r="A18" s="28" t="n">
        <x:v>14</x:v>
      </x:c>
      <x:c r="B18" s="28" t="str">
        <x:v>Elzie Odom Athletic Center</x:v>
      </x:c>
      <x:c r="C18" s="28" t="str">
        <x:v>1601 Northeast Green Oaks Boulevard</x:v>
      </x:c>
      <x:c r="D18" s="28" t="str">
        <x:v>Arlington</x:v>
      </x:c>
      <x:c r="E18" s="28" t="str">
        <x:v>76006</x:v>
      </x:c>
      <x:c r="F18" s="28" t="str">
        <x:v>remained open</x:v>
      </x:c>
      <x:c r="G18" s="29" t="n">
        <x:v>1320</x:v>
      </x:c>
      <x:c r="H18" s="29" t="n">
        <x:f>COUNTIF('Closed Reassignment'!$G$5:$G$188,A18)</x:f>
        <x:v>2</x:v>
      </x:c>
      <x:c r="I18" s="29" t="n">
        <x:f>SUMIF('Closed Reassignment'!$G$5:$G$188,A18,'Closed Reassignment'!$F$5:$F$188)</x:f>
        <x:v>1123</x:v>
      </x:c>
      <x:c r="J18" s="29" t="n">
        <x:f>G18+I18</x:f>
        <x:v>2443</x:v>
      </x:c>
      <x:c r="K18" s="30" t="n">
        <x:v>32.782653811465</x:v>
      </x:c>
      <x:c r="L18" s="30" t="n">
        <x:v>-97.08955781149</x:v>
      </x:c>
      <x:c r="M18" s="28" t="str">
        <x:v>Match</x:v>
      </x:c>
      <x:c r="N18" s="28" t="str">
        <x:v>U.S. Census Geocoder Public_AR_Current</x:v>
      </x:c>
      <x:c r="O18" s="28" t="str">
        <x:v>CommissionersCourt_08-4-2026_packet.pdf p.1088</x:v>
      </x:c>
      <x:c r="P18" s="28" t="str">
        <x:v>1125_Vote_Center_Locations.pdf p.1</x:v>
      </x:c>
      <x:c r="Q18" s="28" t="str">
        <x:v>https://s3.us-west-004.backblazeb2.com/agendalink-pdf/tarrantcountytx/pdfs/packets/6a4fe7d41de6ee453987c7e6/CommissionersCourt_08-4-2026_packet.pdf</x:v>
      </x:c>
      <x:c r="R18" s="28" t="str">
        <x:v>https://www.tarrantcountytx.gov/content/dam/main/elections/2025/1125/locations/1125_Vote_Center_Locations.pdf</x:v>
      </x:c>
    </x:row>
    <x:row r="19" ht="18" customHeight="1">
      <x:c r="A19" s="28" t="n">
        <x:v>15</x:v>
      </x:c>
      <x:c r="B19" s="28" t="str">
        <x:v>Sherrod Elementary School</x:v>
      </x:c>
      <x:c r="C19" s="28" t="str">
        <x:v>2626 Lincoln Drive</x:v>
      </x:c>
      <x:c r="D19" s="28" t="str">
        <x:v>Arlington</x:v>
      </x:c>
      <x:c r="E19" s="28" t="str">
        <x:v>76006</x:v>
      </x:c>
      <x:c r="F19" s="28" t="str">
        <x:v>remained open</x:v>
      </x:c>
      <x:c r="G19" s="29" t="n">
        <x:v>399</x:v>
      </x:c>
      <x:c r="H19" s="29" t="n">
        <x:f>COUNTIF('Closed Reassignment'!$G$5:$G$188,A19)</x:f>
        <x:v>1</x:v>
      </x:c>
      <x:c r="I19" s="29" t="n">
        <x:f>SUMIF('Closed Reassignment'!$G$5:$G$188,A19,'Closed Reassignment'!$F$5:$F$188)</x:f>
        <x:v>379</x:v>
      </x:c>
      <x:c r="J19" s="29" t="n">
        <x:f>G19+I19</x:f>
        <x:v>778</x:v>
      </x:c>
      <x:c r="K19" s="30" t="n">
        <x:v>32.782193111000026</x:v>
      </x:c>
      <x:c r="L19" s="30" t="n">
        <x:v>-97.10699271099998</x:v>
      </x:c>
      <x:c r="M19" s="28" t="str">
        <x:v>Manual verified</x:v>
      </x:c>
      <x:c r="N19" s="28" t="str">
        <x:v>Tarrant County Composite Geocoder</x:v>
      </x:c>
      <x:c r="O19" s="28" t="str">
        <x:v>CommissionersCourt_08-4-2026_packet.pdf p.1088</x:v>
      </x:c>
      <x:c r="P19" s="28" t="str">
        <x:v>1125_Vote_Center_Locations.pdf p.1</x:v>
      </x:c>
      <x:c r="Q19" s="28" t="str">
        <x:v>https://s3.us-west-004.backblazeb2.com/agendalink-pdf/tarrantcountytx/pdfs/packets/6a4fe7d41de6ee453987c7e6/CommissionersCourt_08-4-2026_packet.pdf</x:v>
      </x:c>
      <x:c r="R19" s="28" t="str">
        <x:v>https://www.tarrantcountytx.gov/content/dam/main/elections/2025/1125/locations/1125_Vote_Center_Locations.pdf</x:v>
      </x:c>
    </x:row>
    <x:row r="20" ht="18" customHeight="1">
      <x:c r="A20" s="28" t="n">
        <x:v>16</x:v>
      </x:c>
      <x:c r="B20" s="28" t="str">
        <x:v>East Library and Recreation Center</x:v>
      </x:c>
      <x:c r="C20" s="28" t="str">
        <x:v>1817 New York Avenue</x:v>
      </x:c>
      <x:c r="D20" s="28" t="str">
        <x:v>Arlington</x:v>
      </x:c>
      <x:c r="E20" s="28" t="str">
        <x:v>76010</x:v>
      </x:c>
      <x:c r="F20" s="28" t="str">
        <x:v>remained open</x:v>
      </x:c>
      <x:c r="G20" s="29" t="n">
        <x:v>413</x:v>
      </x:c>
      <x:c r="H20" s="29" t="n">
        <x:f>COUNTIF('Closed Reassignment'!$G$5:$G$188,A20)</x:f>
        <x:v>3</x:v>
      </x:c>
      <x:c r="I20" s="29" t="n">
        <x:f>SUMIF('Closed Reassignment'!$G$5:$G$188,A20,'Closed Reassignment'!$F$5:$F$188)</x:f>
        <x:v>704</x:v>
      </x:c>
      <x:c r="J20" s="29" t="n">
        <x:f>G20+I20</x:f>
        <x:v>1117</x:v>
      </x:c>
      <x:c r="K20" s="30" t="n">
        <x:v>32.715979036411</x:v>
      </x:c>
      <x:c r="L20" s="30" t="n">
        <x:v>-97.080258685202</x:v>
      </x:c>
      <x:c r="M20" s="28" t="str">
        <x:v>Match</x:v>
      </x:c>
      <x:c r="N20" s="28" t="str">
        <x:v>U.S. Census Geocoder Public_AR_Current</x:v>
      </x:c>
      <x:c r="O20" s="28" t="str">
        <x:v>CommissionersCourt_08-4-2026_packet.pdf p.1088</x:v>
      </x:c>
      <x:c r="P20" s="28" t="str">
        <x:v>1125_Vote_Center_Locations.pdf p.1</x:v>
      </x:c>
      <x:c r="Q20" s="28" t="str">
        <x:v>https://s3.us-west-004.backblazeb2.com/agendalink-pdf/tarrantcountytx/pdfs/packets/6a4fe7d41de6ee453987c7e6/CommissionersCourt_08-4-2026_packet.pdf</x:v>
      </x:c>
      <x:c r="R20" s="28" t="str">
        <x:v>https://www.tarrantcountytx.gov/content/dam/main/elections/2025/1125/locations/1125_Vote_Center_Locations.pdf</x:v>
      </x:c>
    </x:row>
    <x:row r="21" ht="18" customHeight="1">
      <x:c r="A21" s="28" t="n">
        <x:v>17</x:v>
      </x:c>
      <x:c r="B21" s="28" t="str">
        <x:v>Tarrant County Subcourthouse in Arlington</x:v>
      </x:c>
      <x:c r="C21" s="28" t="str">
        <x:v>700 East Abram Street</x:v>
      </x:c>
      <x:c r="D21" s="28" t="str">
        <x:v>Arlington</x:v>
      </x:c>
      <x:c r="E21" s="28" t="str">
        <x:v>76010</x:v>
      </x:c>
      <x:c r="F21" s="28" t="str">
        <x:v>remained open</x:v>
      </x:c>
      <x:c r="G21" s="29" t="n">
        <x:v>1594</x:v>
      </x:c>
      <x:c r="H21" s="29" t="n">
        <x:f>COUNTIF('Closed Reassignment'!$G$5:$G$188,A21)</x:f>
        <x:v>1</x:v>
      </x:c>
      <x:c r="I21" s="29" t="n">
        <x:f>SUMIF('Closed Reassignment'!$G$5:$G$188,A21,'Closed Reassignment'!$F$5:$F$188)</x:f>
        <x:v>181</x:v>
      </x:c>
      <x:c r="J21" s="29" t="n">
        <x:f>G21+I21</x:f>
        <x:v>1775</x:v>
      </x:c>
      <x:c r="K21" s="30" t="n">
        <x:v>32.735510332812</x:v>
      </x:c>
      <x:c r="L21" s="30" t="n">
        <x:v>-97.100818492509</x:v>
      </x:c>
      <x:c r="M21" s="28" t="str">
        <x:v>Match</x:v>
      </x:c>
      <x:c r="N21" s="28" t="str">
        <x:v>U.S. Census Geocoder Public_AR_Current</x:v>
      </x:c>
      <x:c r="O21" s="28" t="str">
        <x:v>CommissionersCourt_08-4-2026_packet.pdf p.1088</x:v>
      </x:c>
      <x:c r="P21" s="28" t="str">
        <x:v>1125_Vote_Center_Locations.pdf p.1</x:v>
      </x:c>
      <x:c r="Q21" s="28" t="str">
        <x:v>https://s3.us-west-004.backblazeb2.com/agendalink-pdf/tarrantcountytx/pdfs/packets/6a4fe7d41de6ee453987c7e6/CommissionersCourt_08-4-2026_packet.pdf</x:v>
      </x:c>
      <x:c r="R21" s="28" t="str">
        <x:v>https://www.tarrantcountytx.gov/content/dam/main/elections/2025/1125/locations/1125_Vote_Center_Locations.pdf</x:v>
      </x:c>
    </x:row>
    <x:row r="22" ht="18" customHeight="1">
      <x:c r="A22" s="28" t="n">
        <x:v>18</x:v>
      </x:c>
      <x:c r="B22" s="28" t="str">
        <x:v>Shepherd of Life Lutheran Church</x:v>
      </x:c>
      <x:c r="C22" s="28" t="str">
        <x:v>715 East Lamar Boulevard</x:v>
      </x:c>
      <x:c r="D22" s="28" t="str">
        <x:v>Arlington</x:v>
      </x:c>
      <x:c r="E22" s="28" t="str">
        <x:v>76011</x:v>
      </x:c>
      <x:c r="F22" s="28" t="str">
        <x:v>remained open</x:v>
      </x:c>
      <x:c r="G22" s="29" t="n">
        <x:v>419</x:v>
      </x:c>
      <x:c r="H22" s="29" t="n">
        <x:f>COUNTIF('Closed Reassignment'!$G$5:$G$188,A22)</x:f>
        <x:v>1</x:v>
      </x:c>
      <x:c r="I22" s="29" t="n">
        <x:f>SUMIF('Closed Reassignment'!$G$5:$G$188,A22,'Closed Reassignment'!$F$5:$F$188)</x:f>
        <x:v>330</x:v>
      </x:c>
      <x:c r="J22" s="29" t="n">
        <x:f>G22+I22</x:f>
        <x:v>749</x:v>
      </x:c>
      <x:c r="K22" s="30" t="n">
        <x:v>32.76495922919</x:v>
      </x:c>
      <x:c r="L22" s="30" t="n">
        <x:v>-97.100745593426</x:v>
      </x:c>
      <x:c r="M22" s="28" t="str">
        <x:v>Match</x:v>
      </x:c>
      <x:c r="N22" s="28" t="str">
        <x:v>U.S. Census Geocoder Public_AR_Current</x:v>
      </x:c>
      <x:c r="O22" s="28" t="str">
        <x:v>CommissionersCourt_08-4-2026_packet.pdf p.1088</x:v>
      </x:c>
      <x:c r="P22" s="28" t="str">
        <x:v>1125_Vote_Center_Locations.pdf p.1</x:v>
      </x:c>
      <x:c r="Q22" s="28" t="str">
        <x:v>https://s3.us-west-004.backblazeb2.com/agendalink-pdf/tarrantcountytx/pdfs/packets/6a4fe7d41de6ee453987c7e6/CommissionersCourt_08-4-2026_packet.pdf</x:v>
      </x:c>
      <x:c r="R22" s="28" t="str">
        <x:v>https://www.tarrantcountytx.gov/content/dam/main/elections/2025/1125/locations/1125_Vote_Center_Locations.pdf</x:v>
      </x:c>
    </x:row>
    <x:row r="23" ht="18" customHeight="1">
      <x:c r="A23" s="28" t="n">
        <x:v>19</x:v>
      </x:c>
      <x:c r="B23" s="28" t="str">
        <x:v>St. Stephen Methodist Church</x:v>
      </x:c>
      <x:c r="C23" s="28" t="str">
        <x:v>1800 West Randol Mill Road</x:v>
      </x:c>
      <x:c r="D23" s="28" t="str">
        <x:v>Arlington</x:v>
      </x:c>
      <x:c r="E23" s="28" t="str">
        <x:v>76012</x:v>
      </x:c>
      <x:c r="F23" s="28" t="str">
        <x:v>renamed at same building</x:v>
      </x:c>
      <x:c r="G23" s="29" t="n">
        <x:v>301</x:v>
      </x:c>
      <x:c r="H23" s="29" t="n">
        <x:f>COUNTIF('Closed Reassignment'!$G$5:$G$188,A23)</x:f>
        <x:v>5</x:v>
      </x:c>
      <x:c r="I23" s="29" t="n">
        <x:f>SUMIF('Closed Reassignment'!$G$5:$G$188,A23,'Closed Reassignment'!$F$5:$F$188)</x:f>
        <x:v>1619</x:v>
      </x:c>
      <x:c r="J23" s="29" t="n">
        <x:f>G23+I23</x:f>
        <x:v>1920</x:v>
      </x:c>
      <x:c r="K23" s="30" t="n">
        <x:v>32.75019898732</x:v>
      </x:c>
      <x:c r="L23" s="30" t="n">
        <x:v>-97.136738281592</x:v>
      </x:c>
      <x:c r="M23" s="28" t="str">
        <x:v>Match</x:v>
      </x:c>
      <x:c r="N23" s="28" t="str">
        <x:v>U.S. Census Geocoder Public_AR_Current</x:v>
      </x:c>
      <x:c r="O23" s="28" t="str">
        <x:v>CommissionersCourt_08-4-2026_packet.pdf p.1088</x:v>
      </x:c>
      <x:c r="P23" s="28" t="str">
        <x:v>1125_Vote_Center_Locations.pdf p.1</x:v>
      </x:c>
      <x:c r="Q23" s="28" t="str">
        <x:v>https://s3.us-west-004.backblazeb2.com/agendalink-pdf/tarrantcountytx/pdfs/packets/6a4fe7d41de6ee453987c7e6/CommissionersCourt_08-4-2026_packet.pdf</x:v>
      </x:c>
      <x:c r="R23" s="28" t="str">
        <x:v>https://www.tarrantcountytx.gov/content/dam/main/elections/2025/1125/locations/1125_Vote_Center_Locations.pdf</x:v>
      </x:c>
    </x:row>
    <x:row r="24" ht="18" customHeight="1">
      <x:c r="A24" s="28" t="n">
        <x:v>20</x:v>
      </x:c>
      <x:c r="B24" s="28" t="str">
        <x:v>ACTIV</x:v>
      </x:c>
      <x:c r="C24" s="28" t="str">
        <x:v>2061 West Green Oaks Boulevard</x:v>
      </x:c>
      <x:c r="D24" s="28" t="str">
        <x:v>Arlington</x:v>
      </x:c>
      <x:c r="E24" s="28" t="str">
        <x:v>76013</x:v>
      </x:c>
      <x:c r="F24" s="28" t="str">
        <x:v>added</x:v>
      </x:c>
      <x:c r="G24" s="29" t="n">
        <x:v>0</x:v>
      </x:c>
      <x:c r="H24" s="29" t="n">
        <x:f>COUNTIF('Closed Reassignment'!$G$5:$G$188,A24)</x:f>
        <x:v>2</x:v>
      </x:c>
      <x:c r="I24" s="29" t="n">
        <x:f>SUMIF('Closed Reassignment'!$G$5:$G$188,A24,'Closed Reassignment'!$F$5:$F$188)</x:f>
        <x:v>835</x:v>
      </x:c>
      <x:c r="J24" s="29" t="n">
        <x:f>G24+I24</x:f>
        <x:v>835</x:v>
      </x:c>
      <x:c r="K24" s="30" t="n">
        <x:v>32.711385101053</x:v>
      </x:c>
      <x:c r="L24" s="30" t="n">
        <x:v>-97.189644812024</x:v>
      </x:c>
      <x:c r="M24" s="28" t="str">
        <x:v>Match</x:v>
      </x:c>
      <x:c r="N24" s="28" t="str">
        <x:v>U.S. Census Geocoder Public_AR_Current</x:v>
      </x:c>
      <x:c r="O24" s="28" t="str">
        <x:v>CommissionersCourt_08-4-2026_packet.pdf p.1088</x:v>
      </x:c>
      <x:c r="P24" s="28" t="str">
        <x:v>1125_Vote_Center_Locations.pdf p.1</x:v>
      </x:c>
      <x:c r="Q24" s="28" t="str">
        <x:v>https://s3.us-west-004.backblazeb2.com/agendalink-pdf/tarrantcountytx/pdfs/packets/6a4fe7d41de6ee453987c7e6/CommissionersCourt_08-4-2026_packet.pdf</x:v>
      </x:c>
      <x:c r="R24" s="28" t="str">
        <x:v>https://www.tarrantcountytx.gov/content/dam/main/elections/2025/1125/locations/1125_Vote_Center_Locations.pdf</x:v>
      </x:c>
    </x:row>
    <x:row r="25" ht="18" customHeight="1">
      <x:c r="A25" s="28" t="n">
        <x:v>21</x:v>
      </x:c>
      <x:c r="B25" s="28" t="str">
        <x:v>Woodland West Church of Christ</x:v>
      </x:c>
      <x:c r="C25" s="28" t="str">
        <x:v>3101 West Park Row Drive</x:v>
      </x:c>
      <x:c r="D25" s="28" t="str">
        <x:v>Arlington</x:v>
      </x:c>
      <x:c r="E25" s="28" t="str">
        <x:v>76013</x:v>
      </x:c>
      <x:c r="F25" s="28" t="str">
        <x:v>remained open</x:v>
      </x:c>
      <x:c r="G25" s="29" t="n">
        <x:v>506</x:v>
      </x:c>
      <x:c r="H25" s="29" t="n">
        <x:f>COUNTIF('Closed Reassignment'!$G$5:$G$188,A25)</x:f>
        <x:v>1</x:v>
      </x:c>
      <x:c r="I25" s="29" t="n">
        <x:f>SUMIF('Closed Reassignment'!$G$5:$G$188,A25,'Closed Reassignment'!$F$5:$F$188)</x:f>
        <x:v>1390</x:v>
      </x:c>
      <x:c r="J25" s="29" t="n">
        <x:f>G25+I25</x:f>
        <x:v>1896</x:v>
      </x:c>
      <x:c r="K25" s="30" t="n">
        <x:v>32.721477584992</x:v>
      </x:c>
      <x:c r="L25" s="30" t="n">
        <x:v>-97.156806491186</x:v>
      </x:c>
      <x:c r="M25" s="28" t="str">
        <x:v>Match</x:v>
      </x:c>
      <x:c r="N25" s="28" t="str">
        <x:v>U.S. Census Geocoder Public_AR_Current</x:v>
      </x:c>
      <x:c r="O25" s="28" t="str">
        <x:v>CommissionersCourt_08-4-2026_packet.pdf p.1088</x:v>
      </x:c>
      <x:c r="P25" s="28" t="str">
        <x:v>1125_Vote_Center_Locations.pdf p.2</x:v>
      </x:c>
      <x:c r="Q25" s="28" t="str">
        <x:v>https://s3.us-west-004.backblazeb2.com/agendalink-pdf/tarrantcountytx/pdfs/packets/6a4fe7d41de6ee453987c7e6/CommissionersCourt_08-4-2026_packet.pdf</x:v>
      </x:c>
      <x:c r="R25" s="28" t="str">
        <x:v>https://www.tarrantcountytx.gov/content/dam/main/elections/2025/1125/locations/1125_Vote_Center_Locations.pdf</x:v>
      </x:c>
    </x:row>
    <x:row r="26" ht="18" customHeight="1">
      <x:c r="A26" s="28" t="n">
        <x:v>22</x:v>
      </x:c>
      <x:c r="B26" s="28" t="str">
        <x:v>Town of Pantego Council Chambers</x:v>
      </x:c>
      <x:c r="C26" s="28" t="str">
        <x:v>1614 South Bowen Road</x:v>
      </x:c>
      <x:c r="D26" s="28" t="str">
        <x:v>Pantego</x:v>
      </x:c>
      <x:c r="E26" s="28" t="str">
        <x:v>76013</x:v>
      </x:c>
      <x:c r="F26" s="28" t="str">
        <x:v>remained open</x:v>
      </x:c>
      <x:c r="G26" s="29" t="n">
        <x:v>258</x:v>
      </x:c>
      <x:c r="H26" s="29" t="n">
        <x:f>COUNTIF('Closed Reassignment'!$G$5:$G$188,A26)</x:f>
        <x:v>3</x:v>
      </x:c>
      <x:c r="I26" s="29" t="n">
        <x:f>SUMIF('Closed Reassignment'!$G$5:$G$188,A26,'Closed Reassignment'!$F$5:$F$188)</x:f>
        <x:v>1000</x:v>
      </x:c>
      <x:c r="J26" s="29" t="n">
        <x:f>G26+I26</x:f>
        <x:v>1258</x:v>
      </x:c>
      <x:c r="K26" s="30" t="n">
        <x:v>32.718952915459</x:v>
      </x:c>
      <x:c r="L26" s="30" t="n">
        <x:v>-97.149202202203</x:v>
      </x:c>
      <x:c r="M26" s="28" t="str">
        <x:v>Match</x:v>
      </x:c>
      <x:c r="N26" s="28" t="str">
        <x:v>U.S. Census Geocoder Public_AR_Current</x:v>
      </x:c>
      <x:c r="O26" s="28" t="str">
        <x:v>CommissionersCourt_08-4-2026_packet.pdf p.1088</x:v>
      </x:c>
      <x:c r="P26" s="28" t="str">
        <x:v>1125_Vote_Center_Locations.pdf p.2</x:v>
      </x:c>
      <x:c r="Q26" s="28" t="str">
        <x:v>https://s3.us-west-004.backblazeb2.com/agendalink-pdf/tarrantcountytx/pdfs/packets/6a4fe7d41de6ee453987c7e6/CommissionersCourt_08-4-2026_packet.pdf</x:v>
      </x:c>
      <x:c r="R26" s="28" t="str">
        <x:v>https://www.tarrantcountytx.gov/content/dam/main/elections/2025/1125/locations/1125_Vote_Center_Locations.pdf</x:v>
      </x:c>
    </x:row>
    <x:row r="27" ht="18" customHeight="1">
      <x:c r="A27" s="28" t="n">
        <x:v>23</x:v>
      </x:c>
      <x:c r="B27" s="28" t="str">
        <x:v>Atherton Elementary School</x:v>
      </x:c>
      <x:c r="C27" s="28" t="str">
        <x:v>2101 Overbrook Drive</x:v>
      </x:c>
      <x:c r="D27" s="28" t="str">
        <x:v>Arlington</x:v>
      </x:c>
      <x:c r="E27" s="28" t="str">
        <x:v>76014</x:v>
      </x:c>
      <x:c r="F27" s="28" t="str">
        <x:v>remained open</x:v>
      </x:c>
      <x:c r="G27" s="29" t="n">
        <x:v>530</x:v>
      </x:c>
      <x:c r="H27" s="29" t="n">
        <x:f>COUNTIF('Closed Reassignment'!$G$5:$G$188,A27)</x:f>
        <x:v>1</x:v>
      </x:c>
      <x:c r="I27" s="29" t="n">
        <x:f>SUMIF('Closed Reassignment'!$G$5:$G$188,A27,'Closed Reassignment'!$F$5:$F$188)</x:f>
        <x:v>230</x:v>
      </x:c>
      <x:c r="J27" s="29" t="n">
        <x:f>G27+I27</x:f>
        <x:v>760</x:v>
      </x:c>
      <x:c r="K27" s="30" t="n">
        <x:v>32.695313490928</x:v>
      </x:c>
      <x:c r="L27" s="30" t="n">
        <x:v>-97.075670357402</x:v>
      </x:c>
      <x:c r="M27" s="28" t="str">
        <x:v>Match</x:v>
      </x:c>
      <x:c r="N27" s="28" t="str">
        <x:v>U.S. Census Geocoder Public_AR_Current</x:v>
      </x:c>
      <x:c r="O27" s="28" t="str">
        <x:v>CommissionersCourt_08-4-2026_packet.pdf p.1088</x:v>
      </x:c>
      <x:c r="P27" s="28" t="str">
        <x:v>1125_Vote_Center_Locations.pdf p.2</x:v>
      </x:c>
      <x:c r="Q27" s="28" t="str">
        <x:v>https://s3.us-west-004.backblazeb2.com/agendalink-pdf/tarrantcountytx/pdfs/packets/6a4fe7d41de6ee453987c7e6/CommissionersCourt_08-4-2026_packet.pdf</x:v>
      </x:c>
      <x:c r="R27" s="28" t="str">
        <x:v>https://www.tarrantcountytx.gov/content/dam/main/elections/2025/1125/locations/1125_Vote_Center_Locations.pdf</x:v>
      </x:c>
    </x:row>
    <x:row r="28" ht="18" customHeight="1">
      <x:c r="A28" s="28" t="n">
        <x:v>24</x:v>
      </x:c>
      <x:c r="B28" s="28" t="str">
        <x:v>Bob Duncan Center</x:v>
      </x:c>
      <x:c r="C28" s="28" t="str">
        <x:v>2800 South Center Street</x:v>
      </x:c>
      <x:c r="D28" s="28" t="str">
        <x:v>Arlington</x:v>
      </x:c>
      <x:c r="E28" s="28" t="str">
        <x:v>76014</x:v>
      </x:c>
      <x:c r="F28" s="28" t="str">
        <x:v>remained open</x:v>
      </x:c>
      <x:c r="G28" s="29" t="n">
        <x:v>1204</x:v>
      </x:c>
      <x:c r="H28" s="29" t="n">
        <x:f>COUNTIF('Closed Reassignment'!$G$5:$G$188,A28)</x:f>
        <x:v>2</x:v>
      </x:c>
      <x:c r="I28" s="29" t="n">
        <x:f>SUMIF('Closed Reassignment'!$G$5:$G$188,A28,'Closed Reassignment'!$F$5:$F$188)</x:f>
        <x:v>509</x:v>
      </x:c>
      <x:c r="J28" s="29" t="n">
        <x:f>G28+I28</x:f>
        <x:v>1713</x:v>
      </x:c>
      <x:c r="K28" s="30" t="n">
        <x:v>32.696742107604</x:v>
      </x:c>
      <x:c r="L28" s="30" t="n">
        <x:v>-97.108463053601</x:v>
      </x:c>
      <x:c r="M28" s="28" t="str">
        <x:v>Match</x:v>
      </x:c>
      <x:c r="N28" s="28" t="str">
        <x:v>U.S. Census Geocoder Public_AR_Current</x:v>
      </x:c>
      <x:c r="O28" s="28" t="str">
        <x:v>CommissionersCourt_08-4-2026_packet.pdf p.1088</x:v>
      </x:c>
      <x:c r="P28" s="28" t="str">
        <x:v>1125_Vote_Center_Locations.pdf p.2</x:v>
      </x:c>
      <x:c r="Q28" s="28" t="str">
        <x:v>https://s3.us-west-004.backblazeb2.com/agendalink-pdf/tarrantcountytx/pdfs/packets/6a4fe7d41de6ee453987c7e6/CommissionersCourt_08-4-2026_packet.pdf</x:v>
      </x:c>
      <x:c r="R28" s="28" t="str">
        <x:v>https://www.tarrantcountytx.gov/content/dam/main/elections/2025/1125/locations/1125_Vote_Center_Locations.pdf</x:v>
      </x:c>
    </x:row>
    <x:row r="29" ht="18" customHeight="1">
      <x:c r="A29" s="28" t="n">
        <x:v>25</x:v>
      </x:c>
      <x:c r="B29" s="28" t="str">
        <x:v>Charles W. Young Junior High School</x:v>
      </x:c>
      <x:c r="C29" s="28" t="str">
        <x:v>3200 Woodside Drive</x:v>
      </x:c>
      <x:c r="D29" s="28" t="str">
        <x:v>Arlington</x:v>
      </x:c>
      <x:c r="E29" s="28" t="str">
        <x:v>76016</x:v>
      </x:c>
      <x:c r="F29" s="28" t="str">
        <x:v>remained open</x:v>
      </x:c>
      <x:c r="G29" s="29" t="n">
        <x:v>687</x:v>
      </x:c>
      <x:c r="H29" s="29" t="n">
        <x:f>COUNTIF('Closed Reassignment'!$G$5:$G$188,A29)</x:f>
        <x:v>1</x:v>
      </x:c>
      <x:c r="I29" s="29" t="n">
        <x:f>SUMIF('Closed Reassignment'!$G$5:$G$188,A29,'Closed Reassignment'!$F$5:$F$188)</x:f>
        <x:v>631</x:v>
      </x:c>
      <x:c r="J29" s="29" t="n">
        <x:f>G29+I29</x:f>
        <x:v>1318</x:v>
      </x:c>
      <x:c r="K29" s="30" t="n">
        <x:v>32.69395808704</x:v>
      </x:c>
      <x:c r="L29" s="30" t="n">
        <x:v>-97.174048829052</x:v>
      </x:c>
      <x:c r="M29" s="28" t="str">
        <x:v>Match</x:v>
      </x:c>
      <x:c r="N29" s="28" t="str">
        <x:v>U.S. Census Geocoder Public_AR_Current</x:v>
      </x:c>
      <x:c r="O29" s="28" t="str">
        <x:v>CommissionersCourt_08-4-2026_packet.pdf p.1088</x:v>
      </x:c>
      <x:c r="P29" s="28" t="str">
        <x:v>1125_Vote_Center_Locations.pdf p.2</x:v>
      </x:c>
      <x:c r="Q29" s="28" t="str">
        <x:v>https://s3.us-west-004.backblazeb2.com/agendalink-pdf/tarrantcountytx/pdfs/packets/6a4fe7d41de6ee453987c7e6/CommissionersCourt_08-4-2026_packet.pdf</x:v>
      </x:c>
      <x:c r="R29" s="28" t="str">
        <x:v>https://www.tarrantcountytx.gov/content/dam/main/elections/2025/1125/locations/1125_Vote_Center_Locations.pdf</x:v>
      </x:c>
    </x:row>
    <x:row r="30" ht="18" customHeight="1">
      <x:c r="A30" s="28" t="n">
        <x:v>26</x:v>
      </x:c>
      <x:c r="B30" s="28" t="str">
        <x:v>Miller Elementary School</x:v>
      </x:c>
      <x:c r="C30" s="28" t="str">
        <x:v>6401 West Pleasant Ridge Road</x:v>
      </x:c>
      <x:c r="D30" s="28" t="str">
        <x:v>Arlington</x:v>
      </x:c>
      <x:c r="E30" s="28" t="str">
        <x:v>76016</x:v>
      </x:c>
      <x:c r="F30" s="28" t="str">
        <x:v>remained open</x:v>
      </x:c>
      <x:c r="G30" s="29" t="n">
        <x:v>1014</x:v>
      </x:c>
      <x:c r="H30" s="29" t="n">
        <x:f>COUNTIF('Closed Reassignment'!$G$5:$G$188,A30)</x:f>
        <x:v>0</x:v>
      </x:c>
      <x:c r="I30" s="29" t="n">
        <x:f>SUMIF('Closed Reassignment'!$G$5:$G$188,A30,'Closed Reassignment'!$F$5:$F$188)</x:f>
        <x:v>0</x:v>
      </x:c>
      <x:c r="J30" s="29" t="n">
        <x:f>G30+I30</x:f>
        <x:v>1014</x:v>
      </x:c>
      <x:c r="K30" s="30" t="n">
        <x:v>32.68136390400008</x:v>
      </x:c>
      <x:c r="L30" s="30" t="n">
        <x:v>-97.20934153899998</x:v>
      </x:c>
      <x:c r="M30" s="28" t="str">
        <x:v>Manual verified</x:v>
      </x:c>
      <x:c r="N30" s="28" t="str">
        <x:v>Tarrant County Composite Geocoder</x:v>
      </x:c>
      <x:c r="O30" s="28" t="str">
        <x:v>CommissionersCourt_08-4-2026_packet.pdf p.1088</x:v>
      </x:c>
      <x:c r="P30" s="28" t="str">
        <x:v>1125_Vote_Center_Locations.pdf p.2</x:v>
      </x:c>
      <x:c r="Q30" s="28" t="str">
        <x:v>https://s3.us-west-004.backblazeb2.com/agendalink-pdf/tarrantcountytx/pdfs/packets/6a4fe7d41de6ee453987c7e6/CommissionersCourt_08-4-2026_packet.pdf</x:v>
      </x:c>
      <x:c r="R30" s="28" t="str">
        <x:v>https://www.tarrantcountytx.gov/content/dam/main/elections/2025/1125/locations/1125_Vote_Center_Locations.pdf</x:v>
      </x:c>
    </x:row>
    <x:row r="31" ht="18" customHeight="1">
      <x:c r="A31" s="28" t="n">
        <x:v>27</x:v>
      </x:c>
      <x:c r="B31" s="28" t="str">
        <x:v>Dalworthington Gardens City Hall</x:v>
      </x:c>
      <x:c r="C31" s="28" t="str">
        <x:v>2600 Roosevelt Drive</x:v>
      </x:c>
      <x:c r="D31" s="28" t="str">
        <x:v>Dalworthington Gardens</x:v>
      </x:c>
      <x:c r="E31" s="28" t="str">
        <x:v>76016</x:v>
      </x:c>
      <x:c r="F31" s="28" t="str">
        <x:v>remained open</x:v>
      </x:c>
      <x:c r="G31" s="29" t="n">
        <x:v>343</x:v>
      </x:c>
      <x:c r="H31" s="29" t="n">
        <x:f>COUNTIF('Closed Reassignment'!$G$5:$G$188,A31)</x:f>
        <x:v>3</x:v>
      </x:c>
      <x:c r="I31" s="29" t="n">
        <x:f>SUMIF('Closed Reassignment'!$G$5:$G$188,A31,'Closed Reassignment'!$F$5:$F$188)</x:f>
        <x:v>718</x:v>
      </x:c>
      <x:c r="J31" s="29" t="n">
        <x:f>G31+I31</x:f>
        <x:v>1061</x:v>
      </x:c>
      <x:c r="K31" s="30" t="n">
        <x:v>32.703061501114</x:v>
      </x:c>
      <x:c r="L31" s="30" t="n">
        <x:v>-97.155583738581</x:v>
      </x:c>
      <x:c r="M31" s="28" t="str">
        <x:v>Match</x:v>
      </x:c>
      <x:c r="N31" s="28" t="str">
        <x:v>U.S. Census Geocoder Public_AR_Current</x:v>
      </x:c>
      <x:c r="O31" s="28" t="str">
        <x:v>CommissionersCourt_08-4-2026_packet.pdf p.1088</x:v>
      </x:c>
      <x:c r="P31" s="28" t="str">
        <x:v>1125_Vote_Center_Locations.pdf p.2</x:v>
      </x:c>
      <x:c r="Q31" s="28" t="str">
        <x:v>https://s3.us-west-004.backblazeb2.com/agendalink-pdf/tarrantcountytx/pdfs/packets/6a4fe7d41de6ee453987c7e6/CommissionersCourt_08-4-2026_packet.pdf</x:v>
      </x:c>
      <x:c r="R31" s="28" t="str">
        <x:v>https://www.tarrantcountytx.gov/content/dam/main/elections/2025/1125/locations/1125_Vote_Center_Locations.pdf</x:v>
      </x:c>
    </x:row>
    <x:row r="32" ht="18" customHeight="1">
      <x:c r="A32" s="28" t="n">
        <x:v>28</x:v>
      </x:c>
      <x:c r="B32" s="28" t="str">
        <x:v>City of Arlington South Service Center</x:v>
      </x:c>
      <x:c r="C32" s="28" t="str">
        <x:v>1100 Southwest Green Oaks Boulevard</x:v>
      </x:c>
      <x:c r="D32" s="28" t="str">
        <x:v>Arlington</x:v>
      </x:c>
      <x:c r="E32" s="28" t="str">
        <x:v>76017</x:v>
      </x:c>
      <x:c r="F32" s="28" t="str">
        <x:v>remained open</x:v>
      </x:c>
      <x:c r="G32" s="29" t="n">
        <x:v>1487</x:v>
      </x:c>
      <x:c r="H32" s="29" t="n">
        <x:f>COUNTIF('Closed Reassignment'!$G$5:$G$188,A32)</x:f>
        <x:v>1</x:v>
      </x:c>
      <x:c r="I32" s="29" t="n">
        <x:f>SUMIF('Closed Reassignment'!$G$5:$G$188,A32,'Closed Reassignment'!$F$5:$F$188)</x:f>
        <x:v>273</x:v>
      </x:c>
      <x:c r="J32" s="29" t="n">
        <x:f>G32+I32</x:f>
        <x:v>1760</x:v>
      </x:c>
      <x:c r="K32" s="30" t="n">
        <x:v>32.659362004114</x:v>
      </x:c>
      <x:c r="L32" s="30" t="n">
        <x:v>-97.128942454665</x:v>
      </x:c>
      <x:c r="M32" s="28" t="str">
        <x:v>Match</x:v>
      </x:c>
      <x:c r="N32" s="28" t="str">
        <x:v>U.S. Census Geocoder Public_AR_Current</x:v>
      </x:c>
      <x:c r="O32" s="28" t="str">
        <x:v>CommissionersCourt_08-4-2026_packet.pdf p.1088</x:v>
      </x:c>
      <x:c r="P32" s="28" t="str">
        <x:v>1125_Vote_Center_Locations.pdf p.2</x:v>
      </x:c>
      <x:c r="Q32" s="28" t="str">
        <x:v>https://s3.us-west-004.backblazeb2.com/agendalink-pdf/tarrantcountytx/pdfs/packets/6a4fe7d41de6ee453987c7e6/CommissionersCourt_08-4-2026_packet.pdf</x:v>
      </x:c>
      <x:c r="R32" s="28" t="str">
        <x:v>https://www.tarrantcountytx.gov/content/dam/main/elections/2025/1125/locations/1125_Vote_Center_Locations.pdf</x:v>
      </x:c>
    </x:row>
    <x:row r="33" ht="18" customHeight="1">
      <x:c r="A33" s="28" t="n">
        <x:v>29</x:v>
      </x:c>
      <x:c r="B33" s="28" t="str">
        <x:v>Cliff Nelson Recreation Center</x:v>
      </x:c>
      <x:c r="C33" s="28" t="str">
        <x:v>4600 West Bardin Road</x:v>
      </x:c>
      <x:c r="D33" s="28" t="str">
        <x:v>Arlington</x:v>
      </x:c>
      <x:c r="E33" s="28" t="str">
        <x:v>76017</x:v>
      </x:c>
      <x:c r="F33" s="28" t="str">
        <x:v>remained open</x:v>
      </x:c>
      <x:c r="G33" s="29" t="n">
        <x:v>691</x:v>
      </x:c>
      <x:c r="H33" s="29" t="n">
        <x:f>COUNTIF('Closed Reassignment'!$G$5:$G$188,A33)</x:f>
        <x:v>0</x:v>
      </x:c>
      <x:c r="I33" s="29" t="n">
        <x:f>SUMIF('Closed Reassignment'!$G$5:$G$188,A33,'Closed Reassignment'!$F$5:$F$188)</x:f>
        <x:v>0</x:v>
      </x:c>
      <x:c r="J33" s="29" t="n">
        <x:f>G33+I33</x:f>
        <x:v>691</x:v>
      </x:c>
      <x:c r="K33" s="30" t="n">
        <x:v>32.6683725804</x:v>
      </x:c>
      <x:c r="L33" s="30" t="n">
        <x:v>-97.181099410913</x:v>
      </x:c>
      <x:c r="M33" s="28" t="str">
        <x:v>Match</x:v>
      </x:c>
      <x:c r="N33" s="28" t="str">
        <x:v>U.S. Census Geocoder Public_AR_Current</x:v>
      </x:c>
      <x:c r="O33" s="28" t="str">
        <x:v>CommissionersCourt_08-4-2026_packet.pdf p.1088</x:v>
      </x:c>
      <x:c r="P33" s="28" t="str">
        <x:v>1125_Vote_Center_Locations.pdf p.2</x:v>
      </x:c>
      <x:c r="Q33" s="28" t="str">
        <x:v>https://s3.us-west-004.backblazeb2.com/agendalink-pdf/tarrantcountytx/pdfs/packets/6a4fe7d41de6ee453987c7e6/CommissionersCourt_08-4-2026_packet.pdf</x:v>
      </x:c>
      <x:c r="R33" s="28" t="str">
        <x:v>https://www.tarrantcountytx.gov/content/dam/main/elections/2025/1125/locations/1125_Vote_Center_Locations.pdf</x:v>
      </x:c>
    </x:row>
    <x:row r="34" ht="18" customHeight="1">
      <x:c r="A34" s="28" t="n">
        <x:v>30</x:v>
      </x:c>
      <x:c r="B34" s="28" t="str">
        <x:v>Grace Community Church</x:v>
      </x:c>
      <x:c r="C34" s="28" t="str">
        <x:v>801 West Bardin Road</x:v>
      </x:c>
      <x:c r="D34" s="28" t="str">
        <x:v>Arlington</x:v>
      </x:c>
      <x:c r="E34" s="28" t="str">
        <x:v>76017</x:v>
      </x:c>
      <x:c r="F34" s="28" t="str">
        <x:v>remained open</x:v>
      </x:c>
      <x:c r="G34" s="29" t="n">
        <x:v>244</x:v>
      </x:c>
      <x:c r="H34" s="29" t="n">
        <x:f>COUNTIF('Closed Reassignment'!$G$5:$G$188,A34)</x:f>
        <x:v>1</x:v>
      </x:c>
      <x:c r="I34" s="29" t="n">
        <x:f>SUMIF('Closed Reassignment'!$G$5:$G$188,A34,'Closed Reassignment'!$F$5:$F$188)</x:f>
        <x:v>214</x:v>
      </x:c>
      <x:c r="J34" s="29" t="n">
        <x:f>G34+I34</x:f>
        <x:v>458</x:v>
      </x:c>
      <x:c r="K34" s="30" t="n">
        <x:v>32.670529208308</x:v>
      </x:c>
      <x:c r="L34" s="30" t="n">
        <x:v>-97.117579226297</x:v>
      </x:c>
      <x:c r="M34" s="28" t="str">
        <x:v>Match</x:v>
      </x:c>
      <x:c r="N34" s="28" t="str">
        <x:v>U.S. Census Geocoder Public_AR_Current</x:v>
      </x:c>
      <x:c r="O34" s="28" t="str">
        <x:v>CommissionersCourt_08-4-2026_packet.pdf p.1088</x:v>
      </x:c>
      <x:c r="P34" s="28" t="str">
        <x:v>1125_Vote_Center_Locations.pdf p.2</x:v>
      </x:c>
      <x:c r="Q34" s="28" t="str">
        <x:v>https://s3.us-west-004.backblazeb2.com/agendalink-pdf/tarrantcountytx/pdfs/packets/6a4fe7d41de6ee453987c7e6/CommissionersCourt_08-4-2026_packet.pdf</x:v>
      </x:c>
      <x:c r="R34" s="28" t="str">
        <x:v>https://www.tarrantcountytx.gov/content/dam/main/elections/2025/1125/locations/1125_Vote_Center_Locations.pdf</x:v>
      </x:c>
    </x:row>
    <x:row r="35" ht="18" customHeight="1">
      <x:c r="A35" s="28" t="n">
        <x:v>31</x:v>
      </x:c>
      <x:c r="B35" s="28" t="str">
        <x:v>Rush Creek Church</x:v>
      </x:c>
      <x:c r="C35" s="28" t="str">
        <x:v>2350 Southwest Green Oaks Boulevard</x:v>
      </x:c>
      <x:c r="D35" s="28" t="str">
        <x:v>Arlington</x:v>
      </x:c>
      <x:c r="E35" s="28" t="str">
        <x:v>76017</x:v>
      </x:c>
      <x:c r="F35" s="28" t="str">
        <x:v>remained open</x:v>
      </x:c>
      <x:c r="G35" s="29" t="n">
        <x:v>920</x:v>
      </x:c>
      <x:c r="H35" s="29" t="n">
        <x:f>COUNTIF('Closed Reassignment'!$G$5:$G$188,A35)</x:f>
        <x:v>0</x:v>
      </x:c>
      <x:c r="I35" s="29" t="n">
        <x:f>SUMIF('Closed Reassignment'!$G$5:$G$188,A35,'Closed Reassignment'!$F$5:$F$188)</x:f>
        <x:v>0</x:v>
      </x:c>
      <x:c r="J35" s="29" t="n">
        <x:f>G35+I35</x:f>
        <x:v>920</x:v>
      </x:c>
      <x:c r="K35" s="30" t="n">
        <x:v>32.65951876100007</x:v>
      </x:c>
      <x:c r="L35" s="30" t="n">
        <x:v>-97.14786800899998</x:v>
      </x:c>
      <x:c r="M35" s="28" t="str">
        <x:v>Manual verified</x:v>
      </x:c>
      <x:c r="N35" s="28" t="str">
        <x:v>Tarrant County Composite Geocoder</x:v>
      </x:c>
      <x:c r="O35" s="28" t="str">
        <x:v>CommissionersCourt_08-4-2026_packet.pdf p.1088</x:v>
      </x:c>
      <x:c r="P35" s="28" t="str">
        <x:v>1125_Vote_Center_Locations.pdf p.2</x:v>
      </x:c>
      <x:c r="Q35" s="28" t="str">
        <x:v>https://s3.us-west-004.backblazeb2.com/agendalink-pdf/tarrantcountytx/pdfs/packets/6a4fe7d41de6ee453987c7e6/CommissionersCourt_08-4-2026_packet.pdf</x:v>
      </x:c>
      <x:c r="R35" s="28" t="str">
        <x:v>https://www.tarrantcountytx.gov/content/dam/main/elections/2025/1125/locations/1125_Vote_Center_Locations.pdf</x:v>
      </x:c>
    </x:row>
    <x:row r="36" ht="18" customHeight="1">
      <x:c r="A36" s="28" t="n">
        <x:v>32</x:v>
      </x:c>
      <x:c r="B36" s="28" t="str">
        <x:v>Truett Boles Junior High School</x:v>
      </x:c>
      <x:c r="C36" s="28" t="str">
        <x:v>3900 Southwest Green Oaks Boulevard</x:v>
      </x:c>
      <x:c r="D36" s="28" t="str">
        <x:v>Arlington</x:v>
      </x:c>
      <x:c r="E36" s="28" t="str">
        <x:v>76017</x:v>
      </x:c>
      <x:c r="F36" s="28" t="str">
        <x:v>remained open</x:v>
      </x:c>
      <x:c r="G36" s="29" t="n">
        <x:v>686</x:v>
      </x:c>
      <x:c r="H36" s="29" t="n">
        <x:f>COUNTIF('Closed Reassignment'!$G$5:$G$188,A36)</x:f>
        <x:v>2</x:v>
      </x:c>
      <x:c r="I36" s="29" t="n">
        <x:f>SUMIF('Closed Reassignment'!$G$5:$G$188,A36,'Closed Reassignment'!$F$5:$F$188)</x:f>
        <x:v>1162</x:v>
      </x:c>
      <x:c r="J36" s="29" t="n">
        <x:f>G36+I36</x:f>
        <x:v>1848</x:v>
      </x:c>
      <x:c r="K36" s="30" t="n">
        <x:v>32.65809169603</x:v>
      </x:c>
      <x:c r="L36" s="30" t="n">
        <x:v>-97.169193351131</x:v>
      </x:c>
      <x:c r="M36" s="28" t="str">
        <x:v>Match</x:v>
      </x:c>
      <x:c r="N36" s="28" t="str">
        <x:v>U.S. Census Geocoder Public_AR_Current</x:v>
      </x:c>
      <x:c r="O36" s="28" t="str">
        <x:v>CommissionersCourt_08-4-2026_packet.pdf p.1088</x:v>
      </x:c>
      <x:c r="P36" s="28" t="str">
        <x:v>1125_Vote_Center_Locations.pdf p.2</x:v>
      </x:c>
      <x:c r="Q36" s="28" t="str">
        <x:v>https://s3.us-west-004.backblazeb2.com/agendalink-pdf/tarrantcountytx/pdfs/packets/6a4fe7d41de6ee453987c7e6/CommissionersCourt_08-4-2026_packet.pdf</x:v>
      </x:c>
      <x:c r="R36" s="28" t="str">
        <x:v>https://www.tarrantcountytx.gov/content/dam/main/elections/2025/1125/locations/1125_Vote_Center_Locations.pdf</x:v>
      </x:c>
    </x:row>
    <x:row r="37" ht="18" customHeight="1">
      <x:c r="A37" s="28" t="n">
        <x:v>33</x:v>
      </x:c>
      <x:c r="B37" s="28" t="str">
        <x:v>New Life Fellowship</x:v>
      </x:c>
      <x:c r="C37" s="28" t="str">
        <x:v>201 East Sublett Road</x:v>
      </x:c>
      <x:c r="D37" s="28" t="str">
        <x:v>Arlington</x:v>
      </x:c>
      <x:c r="E37" s="28" t="str">
        <x:v>76018</x:v>
      </x:c>
      <x:c r="F37" s="28" t="str">
        <x:v>remained open</x:v>
      </x:c>
      <x:c r="G37" s="29" t="n">
        <x:v>355</x:v>
      </x:c>
      <x:c r="H37" s="29" t="n">
        <x:f>COUNTIF('Closed Reassignment'!$G$5:$G$188,A37)</x:f>
        <x:v>0</x:v>
      </x:c>
      <x:c r="I37" s="29" t="n">
        <x:f>SUMIF('Closed Reassignment'!$G$5:$G$188,A37,'Closed Reassignment'!$F$5:$F$188)</x:f>
        <x:v>0</x:v>
      </x:c>
      <x:c r="J37" s="29" t="n">
        <x:f>G37+I37</x:f>
        <x:v>355</x:v>
      </x:c>
      <x:c r="K37" s="30" t="n">
        <x:v>32.644879202388</x:v>
      </x:c>
      <x:c r="L37" s="30" t="n">
        <x:v>-97.113484658829</x:v>
      </x:c>
      <x:c r="M37" s="28" t="str">
        <x:v>Match</x:v>
      </x:c>
      <x:c r="N37" s="28" t="str">
        <x:v>U.S. Census Geocoder Public_AR_Current</x:v>
      </x:c>
      <x:c r="O37" s="28" t="str">
        <x:v>CommissionersCourt_08-4-2026_packet.pdf p.1088</x:v>
      </x:c>
      <x:c r="P37" s="28" t="str">
        <x:v>1125_Vote_Center_Locations.pdf p.2</x:v>
      </x:c>
      <x:c r="Q37" s="28" t="str">
        <x:v>https://s3.us-west-004.backblazeb2.com/agendalink-pdf/tarrantcountytx/pdfs/packets/6a4fe7d41de6ee453987c7e6/CommissionersCourt_08-4-2026_packet.pdf</x:v>
      </x:c>
      <x:c r="R37" s="28" t="str">
        <x:v>https://www.tarrantcountytx.gov/content/dam/main/elections/2025/1125/locations/1125_Vote_Center_Locations.pdf</x:v>
      </x:c>
    </x:row>
    <x:row r="38" ht="18" customHeight="1">
      <x:c r="A38" s="28" t="n">
        <x:v>34</x:v>
      </x:c>
      <x:c r="B38" s="28" t="str">
        <x:v>Southeast Branch Library</x:v>
      </x:c>
      <x:c r="C38" s="28" t="str">
        <x:v>900 Southeast Green Oaks Boulevard</x:v>
      </x:c>
      <x:c r="D38" s="28" t="str">
        <x:v>Arlington</x:v>
      </x:c>
      <x:c r="E38" s="28" t="str">
        <x:v>76018</x:v>
      </x:c>
      <x:c r="F38" s="28" t="str">
        <x:v>remained open</x:v>
      </x:c>
      <x:c r="G38" s="29" t="n">
        <x:v>680</x:v>
      </x:c>
      <x:c r="H38" s="29" t="n">
        <x:f>COUNTIF('Closed Reassignment'!$G$5:$G$188,A38)</x:f>
        <x:v>1</x:v>
      </x:c>
      <x:c r="I38" s="29" t="n">
        <x:f>SUMIF('Closed Reassignment'!$G$5:$G$188,A38,'Closed Reassignment'!$F$5:$F$188)</x:f>
        <x:v>273</x:v>
      </x:c>
      <x:c r="J38" s="29" t="n">
        <x:f>G38+I38</x:f>
        <x:v>953</x:v>
      </x:c>
      <x:c r="K38" s="30" t="n">
        <x:v>32.654545035896</x:v>
      </x:c>
      <x:c r="L38" s="30" t="n">
        <x:v>-97.099685412915</x:v>
      </x:c>
      <x:c r="M38" s="28" t="str">
        <x:v>Match</x:v>
      </x:c>
      <x:c r="N38" s="28" t="str">
        <x:v>U.S. Census Geocoder Public_AR_Current</x:v>
      </x:c>
      <x:c r="O38" s="28" t="str">
        <x:v>CommissionersCourt_08-4-2026_packet.pdf p.1088</x:v>
      </x:c>
      <x:c r="P38" s="28" t="str">
        <x:v>1125_Vote_Center_Locations.pdf p.2</x:v>
      </x:c>
      <x:c r="Q38" s="28" t="str">
        <x:v>https://s3.us-west-004.backblazeb2.com/agendalink-pdf/tarrantcountytx/pdfs/packets/6a4fe7d41de6ee453987c7e6/CommissionersCourt_08-4-2026_packet.pdf</x:v>
      </x:c>
      <x:c r="R38" s="28" t="str">
        <x:v>https://www.tarrantcountytx.gov/content/dam/main/elections/2025/1125/locations/1125_Vote_Center_Locations.pdf</x:v>
      </x:c>
    </x:row>
    <x:row r="39" ht="18" customHeight="1">
      <x:c r="A39" s="28" t="n">
        <x:v>35</x:v>
      </x:c>
      <x:c r="B39" s="28" t="str">
        <x:v>St. Andrews United Methodist Church</x:v>
      </x:c>
      <x:c r="C39" s="28" t="str">
        <x:v>2045 Southeast Green Oaks Boulevard</x:v>
      </x:c>
      <x:c r="D39" s="28" t="str">
        <x:v>Arlington</x:v>
      </x:c>
      <x:c r="E39" s="28" t="str">
        <x:v>76018</x:v>
      </x:c>
      <x:c r="F39" s="28" t="str">
        <x:v>remained open</x:v>
      </x:c>
      <x:c r="G39" s="29" t="n">
        <x:v>582</x:v>
      </x:c>
      <x:c r="H39" s="29" t="n">
        <x:f>COUNTIF('Closed Reassignment'!$G$5:$G$188,A39)</x:f>
        <x:v>0</x:v>
      </x:c>
      <x:c r="I39" s="29" t="n">
        <x:f>SUMIF('Closed Reassignment'!$G$5:$G$188,A39,'Closed Reassignment'!$F$5:$F$188)</x:f>
        <x:v>0</x:v>
      </x:c>
      <x:c r="J39" s="29" t="n">
        <x:f>G39+I39</x:f>
        <x:v>582</x:v>
      </x:c>
      <x:c r="K39" s="30" t="n">
        <x:v>32.656481261567</x:v>
      </x:c>
      <x:c r="L39" s="30" t="n">
        <x:v>-97.073648669544</x:v>
      </x:c>
      <x:c r="M39" s="28" t="str">
        <x:v>Match</x:v>
      </x:c>
      <x:c r="N39" s="28" t="str">
        <x:v>U.S. Census Geocoder Public_AR_Current</x:v>
      </x:c>
      <x:c r="O39" s="28" t="str">
        <x:v>CommissionersCourt_08-4-2026_packet.pdf p.1088</x:v>
      </x:c>
      <x:c r="P39" s="28" t="str">
        <x:v>1125_Vote_Center_Locations.pdf p.2</x:v>
      </x:c>
      <x:c r="Q39" s="28" t="str">
        <x:v>https://s3.us-west-004.backblazeb2.com/agendalink-pdf/tarrantcountytx/pdfs/packets/6a4fe7d41de6ee453987c7e6/CommissionersCourt_08-4-2026_packet.pdf</x:v>
      </x:c>
      <x:c r="R39" s="28" t="str">
        <x:v>https://www.tarrantcountytx.gov/content/dam/main/elections/2025/1125/locations/1125_Vote_Center_Locations.pdf</x:v>
      </x:c>
    </x:row>
    <x:row r="40" ht="18" customHeight="1">
      <x:c r="A40" s="28" t="n">
        <x:v>36</x:v>
      </x:c>
      <x:c r="B40" s="28" t="str">
        <x:v>Azle ISD PD</x:v>
      </x:c>
      <x:c r="C40" s="28" t="str">
        <x:v>483 Sandy Beach Road, Suite A</x:v>
      </x:c>
      <x:c r="D40" s="28" t="str">
        <x:v>Azle</x:v>
      </x:c>
      <x:c r="E40" s="28" t="str">
        <x:v>76020</x:v>
      </x:c>
      <x:c r="F40" s="28" t="str">
        <x:v>renamed at same building</x:v>
      </x:c>
      <x:c r="G40" s="29" t="n">
        <x:v>807</x:v>
      </x:c>
      <x:c r="H40" s="29" t="n">
        <x:f>COUNTIF('Closed Reassignment'!$G$5:$G$188,A40)</x:f>
        <x:v>1</x:v>
      </x:c>
      <x:c r="I40" s="29" t="n">
        <x:f>SUMIF('Closed Reassignment'!$G$5:$G$188,A40,'Closed Reassignment'!$F$5:$F$188)</x:f>
        <x:v>93</x:v>
      </x:c>
      <x:c r="J40" s="29" t="n">
        <x:f>G40+I40</x:f>
        <x:v>900</x:v>
      </x:c>
      <x:c r="K40" s="30" t="n">
        <x:v>32.927932663249</x:v>
      </x:c>
      <x:c r="L40" s="30" t="n">
        <x:v>-97.537376287495</x:v>
      </x:c>
      <x:c r="M40" s="28" t="str">
        <x:v>Match</x:v>
      </x:c>
      <x:c r="N40" s="28" t="str">
        <x:v>U.S. Census Geocoder Public_AR_Current</x:v>
      </x:c>
      <x:c r="O40" s="28" t="str">
        <x:v>CommissionersCourt_08-4-2026_packet.pdf p.1088</x:v>
      </x:c>
      <x:c r="P40" s="28" t="str">
        <x:v>1125_Vote_Center_Locations.pdf p.2</x:v>
      </x:c>
      <x:c r="Q40" s="28" t="str">
        <x:v>https://s3.us-west-004.backblazeb2.com/agendalink-pdf/tarrantcountytx/pdfs/packets/6a4fe7d41de6ee453987c7e6/CommissionersCourt_08-4-2026_packet.pdf</x:v>
      </x:c>
      <x:c r="R40" s="28" t="str">
        <x:v>https://www.tarrantcountytx.gov/content/dam/main/elections/2025/1125/locations/1125_Vote_Center_Locations.pdf</x:v>
      </x:c>
    </x:row>
    <x:row r="41" ht="18" customHeight="1">
      <x:c r="A41" s="28" t="n">
        <x:v>37</x:v>
      </x:c>
      <x:c r="B41" s="28" t="str">
        <x:v>The Edge Church (Good Shepherd Lutheran Church)</x:v>
      </x:c>
      <x:c r="C41" s="28" t="str">
        <x:v>1313 Southeast Parkway</x:v>
      </x:c>
      <x:c r="D41" s="28" t="str">
        <x:v>Azle</x:v>
      </x:c>
      <x:c r="E41" s="28" t="str">
        <x:v>76020</x:v>
      </x:c>
      <x:c r="F41" s="28" t="str">
        <x:v>renamed at same building</x:v>
      </x:c>
      <x:c r="G41" s="29" t="n">
        <x:v>769</x:v>
      </x:c>
      <x:c r="H41" s="29" t="n">
        <x:f>COUNTIF('Closed Reassignment'!$G$5:$G$188,A41)</x:f>
        <x:v>0</x:v>
      </x:c>
      <x:c r="I41" s="29" t="n">
        <x:f>SUMIF('Closed Reassignment'!$G$5:$G$188,A41,'Closed Reassignment'!$F$5:$F$188)</x:f>
        <x:v>0</x:v>
      </x:c>
      <x:c r="J41" s="29" t="n">
        <x:f>G41+I41</x:f>
        <x:v>769</x:v>
      </x:c>
      <x:c r="K41" s="30" t="n">
        <x:v>32.873058907449</x:v>
      </x:c>
      <x:c r="L41" s="30" t="n">
        <x:v>-97.527379328301</x:v>
      </x:c>
      <x:c r="M41" s="28" t="str">
        <x:v>Match</x:v>
      </x:c>
      <x:c r="N41" s="28" t="str">
        <x:v>U.S. Census Geocoder Public_AR_Current</x:v>
      </x:c>
      <x:c r="O41" s="28" t="str">
        <x:v>CommissionersCourt_08-4-2026_packet.pdf p.1088</x:v>
      </x:c>
      <x:c r="P41" s="28" t="str">
        <x:v>1125_Vote_Center_Locations.pdf p.2</x:v>
      </x:c>
      <x:c r="Q41" s="28" t="str">
        <x:v>https://s3.us-west-004.backblazeb2.com/agendalink-pdf/tarrantcountytx/pdfs/packets/6a4fe7d41de6ee453987c7e6/CommissionersCourt_08-4-2026_packet.pdf</x:v>
      </x:c>
      <x:c r="R41" s="28" t="str">
        <x:v>https://www.tarrantcountytx.gov/content/dam/main/elections/2025/1125/locations/1125_Vote_Center_Locations.pdf</x:v>
      </x:c>
    </x:row>
    <x:row r="42" ht="18" customHeight="1">
      <x:c r="A42" s="28" t="n">
        <x:v>38</x:v>
      </x:c>
      <x:c r="B42" s="28" t="str">
        <x:v>Bedford Public Library</x:v>
      </x:c>
      <x:c r="C42" s="28" t="str">
        <x:v>2424 Forest Ridge Drive</x:v>
      </x:c>
      <x:c r="D42" s="28" t="str">
        <x:v>Bedford</x:v>
      </x:c>
      <x:c r="E42" s="28" t="str">
        <x:v>76021</x:v>
      </x:c>
      <x:c r="F42" s="28" t="str">
        <x:v>remained open</x:v>
      </x:c>
      <x:c r="G42" s="29" t="n">
        <x:v>2112</x:v>
      </x:c>
      <x:c r="H42" s="29" t="n">
        <x:f>COUNTIF('Closed Reassignment'!$G$5:$G$188,A42)</x:f>
        <x:v>4</x:v>
      </x:c>
      <x:c r="I42" s="29" t="n">
        <x:f>SUMIF('Closed Reassignment'!$G$5:$G$188,A42,'Closed Reassignment'!$F$5:$F$188)</x:f>
        <x:v>1667</x:v>
      </x:c>
      <x:c r="J42" s="29" t="n">
        <x:f>G42+I42</x:f>
        <x:v>3779</x:v>
      </x:c>
      <x:c r="K42" s="30" t="n">
        <x:v>32.845299710403</x:v>
      </x:c>
      <x:c r="L42" s="30" t="n">
        <x:v>-97.143345864276</x:v>
      </x:c>
      <x:c r="M42" s="28" t="str">
        <x:v>Match</x:v>
      </x:c>
      <x:c r="N42" s="28" t="str">
        <x:v>U.S. Census Geocoder Public_AR_Current</x:v>
      </x:c>
      <x:c r="O42" s="28" t="str">
        <x:v>CommissionersCourt_08-4-2026_packet.pdf p.1088</x:v>
      </x:c>
      <x:c r="P42" s="28" t="str">
        <x:v>1125_Vote_Center_Locations.pdf p.2</x:v>
      </x:c>
      <x:c r="Q42" s="28" t="str">
        <x:v>https://s3.us-west-004.backblazeb2.com/agendalink-pdf/tarrantcountytx/pdfs/packets/6a4fe7d41de6ee453987c7e6/CommissionersCourt_08-4-2026_packet.pdf</x:v>
      </x:c>
      <x:c r="R42" s="28" t="str">
        <x:v>https://www.tarrantcountytx.gov/content/dam/main/elections/2025/1125/locations/1125_Vote_Center_Locations.pdf</x:v>
      </x:c>
    </x:row>
    <x:row r="43" ht="18" customHeight="1">
      <x:c r="A43" s="28" t="n">
        <x:v>39</x:v>
      </x:c>
      <x:c r="B43" s="28" t="str">
        <x:v>Central Baptist Church</x:v>
      </x:c>
      <x:c r="C43" s="28" t="str">
        <x:v>1120 Central Drive</x:v>
      </x:c>
      <x:c r="D43" s="28" t="str">
        <x:v>Bedford</x:v>
      </x:c>
      <x:c r="E43" s="28" t="str">
        <x:v>76022</x:v>
      </x:c>
      <x:c r="F43" s="28" t="str">
        <x:v>renamed at same building</x:v>
      </x:c>
      <x:c r="G43" s="29" t="n">
        <x:v>464</x:v>
      </x:c>
      <x:c r="H43" s="29" t="n">
        <x:f>COUNTIF('Closed Reassignment'!$G$5:$G$188,A43)</x:f>
        <x:v>1</x:v>
      </x:c>
      <x:c r="I43" s="29" t="n">
        <x:f>SUMIF('Closed Reassignment'!$G$5:$G$188,A43,'Closed Reassignment'!$F$5:$F$188)</x:f>
        <x:v>159</x:v>
      </x:c>
      <x:c r="J43" s="29" t="n">
        <x:f>G43+I43</x:f>
        <x:v>623</x:v>
      </x:c>
      <x:c r="K43" s="30" t="n">
        <x:v>32.828702741341</x:v>
      </x:c>
      <x:c r="L43" s="30" t="n">
        <x:v>-97.133405202421</x:v>
      </x:c>
      <x:c r="M43" s="28" t="str">
        <x:v>Match</x:v>
      </x:c>
      <x:c r="N43" s="28" t="str">
        <x:v>U.S. Census Geocoder Public_AR_Current</x:v>
      </x:c>
      <x:c r="O43" s="28" t="str">
        <x:v>CommissionersCourt_08-4-2026_packet.pdf p.1088</x:v>
      </x:c>
      <x:c r="P43" s="28" t="str">
        <x:v>1125_Vote_Center_Locations.pdf p.2</x:v>
      </x:c>
      <x:c r="Q43" s="28" t="str">
        <x:v>https://s3.us-west-004.backblazeb2.com/agendalink-pdf/tarrantcountytx/pdfs/packets/6a4fe7d41de6ee453987c7e6/CommissionersCourt_08-4-2026_packet.pdf</x:v>
      </x:c>
      <x:c r="R43" s="28" t="str">
        <x:v>https://www.tarrantcountytx.gov/content/dam/main/elections/2025/1125/locations/1125_Vote_Center_Locations.pdf</x:v>
      </x:c>
    </x:row>
    <x:row r="44" ht="18" customHeight="1">
      <x:c r="A44" s="28" t="n">
        <x:v>40</x:v>
      </x:c>
      <x:c r="B44" s="28" t="str">
        <x:v>Pat May Center</x:v>
      </x:c>
      <x:c r="C44" s="28" t="str">
        <x:v>1849-B Central Drive</x:v>
      </x:c>
      <x:c r="D44" s="28" t="str">
        <x:v>Bedford</x:v>
      </x:c>
      <x:c r="E44" s="28" t="str">
        <x:v>76022</x:v>
      </x:c>
      <x:c r="F44" s="28" t="str">
        <x:v>remained open</x:v>
      </x:c>
      <x:c r="G44" s="29" t="n">
        <x:v>457</x:v>
      </x:c>
      <x:c r="H44" s="29" t="n">
        <x:f>COUNTIF('Closed Reassignment'!$G$5:$G$188,A44)</x:f>
        <x:v>0</x:v>
      </x:c>
      <x:c r="I44" s="29" t="n">
        <x:f>SUMIF('Closed Reassignment'!$G$5:$G$188,A44,'Closed Reassignment'!$F$5:$F$188)</x:f>
        <x:v>0</x:v>
      </x:c>
      <x:c r="J44" s="29" t="n">
        <x:f>G44+I44</x:f>
        <x:v>457</x:v>
      </x:c>
      <x:c r="K44" s="30" t="n">
        <x:v>32.836150625514</x:v>
      </x:c>
      <x:c r="L44" s="30" t="n">
        <x:v>-97.133595542133</x:v>
      </x:c>
      <x:c r="M44" s="28" t="str">
        <x:v>Match</x:v>
      </x:c>
      <x:c r="N44" s="28" t="str">
        <x:v>U.S. Census Geocoder Public_AR_Current</x:v>
      </x:c>
      <x:c r="O44" s="28" t="str">
        <x:v>CommissionersCourt_08-4-2026_packet.pdf p.1088</x:v>
      </x:c>
      <x:c r="P44" s="28" t="str">
        <x:v>1125_Vote_Center_Locations.pdf p.2</x:v>
      </x:c>
      <x:c r="Q44" s="28" t="str">
        <x:v>https://s3.us-west-004.backblazeb2.com/agendalink-pdf/tarrantcountytx/pdfs/packets/6a4fe7d41de6ee453987c7e6/CommissionersCourt_08-4-2026_packet.pdf</x:v>
      </x:c>
      <x:c r="R44" s="28" t="str">
        <x:v>https://www.tarrantcountytx.gov/content/dam/main/elections/2025/1125/locations/1125_Vote_Center_Locations.pdf</x:v>
      </x:c>
    </x:row>
    <x:row r="45" ht="18" customHeight="1">
      <x:c r="A45" s="28" t="n">
        <x:v>41</x:v>
      </x:c>
      <x:c r="B45" s="28" t="str">
        <x:v>Retta Baptist Church</x:v>
      </x:c>
      <x:c r="C45" s="28" t="str">
        <x:v>13201 Rendon Road</x:v>
      </x:c>
      <x:c r="D45" s="28" t="str">
        <x:v>Burleson</x:v>
      </x:c>
      <x:c r="E45" s="28" t="str">
        <x:v>76028</x:v>
      </x:c>
      <x:c r="F45" s="28" t="str">
        <x:v>remained open</x:v>
      </x:c>
      <x:c r="G45" s="29" t="n">
        <x:v>633</x:v>
      </x:c>
      <x:c r="H45" s="29" t="n">
        <x:f>COUNTIF('Closed Reassignment'!$G$5:$G$188,A45)</x:f>
        <x:v>0</x:v>
      </x:c>
      <x:c r="I45" s="29" t="n">
        <x:f>SUMIF('Closed Reassignment'!$G$5:$G$188,A45,'Closed Reassignment'!$F$5:$F$188)</x:f>
        <x:v>0</x:v>
      </x:c>
      <x:c r="J45" s="29" t="n">
        <x:f>G45+I45</x:f>
        <x:v>633</x:v>
      </x:c>
      <x:c r="K45" s="30" t="n">
        <x:v>32.557173254343</x:v>
      </x:c>
      <x:c r="L45" s="30" t="n">
        <x:v>-97.240798301192</x:v>
      </x:c>
      <x:c r="M45" s="28" t="str">
        <x:v>Match</x:v>
      </x:c>
      <x:c r="N45" s="28" t="str">
        <x:v>U.S. Census Geocoder Public_AR_Current</x:v>
      </x:c>
      <x:c r="O45" s="28" t="str">
        <x:v>CommissionersCourt_08-4-2026_packet.pdf p.1088</x:v>
      </x:c>
      <x:c r="P45" s="28" t="str">
        <x:v>1125_Vote_Center_Locations.pdf p.2</x:v>
      </x:c>
      <x:c r="Q45" s="28" t="str">
        <x:v>https://s3.us-west-004.backblazeb2.com/agendalink-pdf/tarrantcountytx/pdfs/packets/6a4fe7d41de6ee453987c7e6/CommissionersCourt_08-4-2026_packet.pdf</x:v>
      </x:c>
      <x:c r="R45" s="28" t="str">
        <x:v>https://www.tarrantcountytx.gov/content/dam/main/elections/2025/1125/locations/1125_Vote_Center_Locations.pdf</x:v>
      </x:c>
    </x:row>
    <x:row r="46" ht="18" customHeight="1">
      <x:c r="A46" s="28" t="n">
        <x:v>42</x:v>
      </x:c>
      <x:c r="B46" s="28" t="str">
        <x:v>St Ann Roman Catholic Church</x:v>
      </x:c>
      <x:c r="C46" s="28" t="str">
        <x:v>100 Southwest Alsbury Boulevard</x:v>
      </x:c>
      <x:c r="D46" s="28" t="str">
        <x:v>Burleson</x:v>
      </x:c>
      <x:c r="E46" s="28" t="str">
        <x:v>76028</x:v>
      </x:c>
      <x:c r="F46" s="28" t="str">
        <x:v>renamed at same building</x:v>
      </x:c>
      <x:c r="G46" s="29" t="n">
        <x:v>696</x:v>
      </x:c>
      <x:c r="H46" s="29" t="n">
        <x:f>COUNTIF('Closed Reassignment'!$G$5:$G$188,A46)</x:f>
        <x:v>0</x:v>
      </x:c>
      <x:c r="I46" s="29" t="n">
        <x:f>SUMIF('Closed Reassignment'!$G$5:$G$188,A46,'Closed Reassignment'!$F$5:$F$188)</x:f>
        <x:v>0</x:v>
      </x:c>
      <x:c r="J46" s="29" t="n">
        <x:f>G46+I46</x:f>
        <x:v>696</x:v>
      </x:c>
      <x:c r="K46" s="30" t="n">
        <x:v>32.552940791094</x:v>
      </x:c>
      <x:c r="L46" s="30" t="n">
        <x:v>-97.339619981634</x:v>
      </x:c>
      <x:c r="M46" s="28" t="str">
        <x:v>Match</x:v>
      </x:c>
      <x:c r="N46" s="28" t="str">
        <x:v>U.S. Census Geocoder Public_AR_Current</x:v>
      </x:c>
      <x:c r="O46" s="28" t="str">
        <x:v>CommissionersCourt_08-4-2026_packet.pdf p.1088</x:v>
      </x:c>
      <x:c r="P46" s="28" t="str">
        <x:v>1125_Vote_Center_Locations.pdf p.3</x:v>
      </x:c>
      <x:c r="Q46" s="28" t="str">
        <x:v>https://s3.us-west-004.backblazeb2.com/agendalink-pdf/tarrantcountytx/pdfs/packets/6a4fe7d41de6ee453987c7e6/CommissionersCourt_08-4-2026_packet.pdf</x:v>
      </x:c>
      <x:c r="R46" s="28" t="str">
        <x:v>https://www.tarrantcountytx.gov/content/dam/main/elections/2025/1125/locations/1125_Vote_Center_Locations.pdf</x:v>
      </x:c>
    </x:row>
    <x:row r="47" ht="18" customHeight="1">
      <x:c r="A47" s="28" t="n">
        <x:v>43</x:v>
      </x:c>
      <x:c r="B47" s="28" t="str">
        <x:v>Tarrant County Precinct 1</x:v>
      </x:c>
      <x:c r="C47" s="28" t="str">
        <x:v>800 East Rendon Crowley Road</x:v>
      </x:c>
      <x:c r="D47" s="28" t="str">
        <x:v>Burleson</x:v>
      </x:c>
      <x:c r="E47" s="28" t="str">
        <x:v>76028</x:v>
      </x:c>
      <x:c r="F47" s="28" t="str">
        <x:v>renamed at same building</x:v>
      </x:c>
      <x:c r="G47" s="29" t="n">
        <x:v>607</x:v>
      </x:c>
      <x:c r="H47" s="29" t="n">
        <x:f>COUNTIF('Closed Reassignment'!$G$5:$G$188,A47)</x:f>
        <x:v>1</x:v>
      </x:c>
      <x:c r="I47" s="29" t="n">
        <x:f>SUMIF('Closed Reassignment'!$G$5:$G$188,A47,'Closed Reassignment'!$F$5:$F$188)</x:f>
        <x:v>416</x:v>
      </x:c>
      <x:c r="J47" s="29" t="n">
        <x:f>G47+I47</x:f>
        <x:v>1023</x:v>
      </x:c>
      <x:c r="K47" s="30" t="n">
        <x:v>32.579801348558</x:v>
      </x:c>
      <x:c r="L47" s="30" t="n">
        <x:v>-97.305346678263</x:v>
      </x:c>
      <x:c r="M47" s="28" t="str">
        <x:v>Match</x:v>
      </x:c>
      <x:c r="N47" s="28" t="str">
        <x:v>U.S. Census Geocoder Public_AR_Current</x:v>
      </x:c>
      <x:c r="O47" s="28" t="str">
        <x:v>CommissionersCourt_08-4-2026_packet.pdf p.1088</x:v>
      </x:c>
      <x:c r="P47" s="28" t="str">
        <x:v>1125_Vote_Center_Locations.pdf p.3</x:v>
      </x:c>
      <x:c r="Q47" s="28" t="str">
        <x:v>https://s3.us-west-004.backblazeb2.com/agendalink-pdf/tarrantcountytx/pdfs/packets/6a4fe7d41de6ee453987c7e6/CommissionersCourt_08-4-2026_packet.pdf</x:v>
      </x:c>
      <x:c r="R47" s="28" t="str">
        <x:v>https://www.tarrantcountytx.gov/content/dam/main/elections/2025/1125/locations/1125_Vote_Center_Locations.pdf</x:v>
      </x:c>
    </x:row>
    <x:row r="48" ht="18" customHeight="1">
      <x:c r="A48" s="28" t="n">
        <x:v>44</x:v>
      </x:c>
      <x:c r="B48" s="28" t="str">
        <x:v>Bransford Elementary School</x:v>
      </x:c>
      <x:c r="C48" s="28" t="str">
        <x:v>601 Glade Road</x:v>
      </x:c>
      <x:c r="D48" s="28" t="str">
        <x:v>Colleyville</x:v>
      </x:c>
      <x:c r="E48" s="28" t="str">
        <x:v>76034</x:v>
      </x:c>
      <x:c r="F48" s="28" t="str">
        <x:v>added</x:v>
      </x:c>
      <x:c r="G48" s="29" t="n">
        <x:v>0</x:v>
      </x:c>
      <x:c r="H48" s="29" t="n">
        <x:f>COUNTIF('Closed Reassignment'!$G$5:$G$188,A48)</x:f>
        <x:v>1</x:v>
      </x:c>
      <x:c r="I48" s="29" t="n">
        <x:f>SUMIF('Closed Reassignment'!$G$5:$G$188,A48,'Closed Reassignment'!$F$5:$F$188)</x:f>
        <x:v>2113</x:v>
      </x:c>
      <x:c r="J48" s="29" t="n">
        <x:f>G48+I48</x:f>
        <x:v>2113</x:v>
      </x:c>
      <x:c r="K48" s="30" t="n">
        <x:v>32.880896963744</x:v>
      </x:c>
      <x:c r="L48" s="30" t="n">
        <x:v>-97.15999565227</x:v>
      </x:c>
      <x:c r="M48" s="28" t="str">
        <x:v>Match</x:v>
      </x:c>
      <x:c r="N48" s="28" t="str">
        <x:v>U.S. Census Geocoder Public_AR_Current</x:v>
      </x:c>
      <x:c r="O48" s="28" t="str">
        <x:v>CommissionersCourt_08-4-2026_packet.pdf p.1088</x:v>
      </x:c>
      <x:c r="P48" s="28" t="str">
        <x:v>1125_Vote_Center_Locations.pdf p.3</x:v>
      </x:c>
      <x:c r="Q48" s="28" t="str">
        <x:v>https://s3.us-west-004.backblazeb2.com/agendalink-pdf/tarrantcountytx/pdfs/packets/6a4fe7d41de6ee453987c7e6/CommissionersCourt_08-4-2026_packet.pdf</x:v>
      </x:c>
      <x:c r="R48" s="28" t="str">
        <x:v>https://www.tarrantcountytx.gov/content/dam/main/elections/2025/1125/locations/1125_Vote_Center_Locations.pdf</x:v>
      </x:c>
    </x:row>
    <x:row r="49" ht="18" customHeight="1">
      <x:c r="A49" s="28" t="n">
        <x:v>45</x:v>
      </x:c>
      <x:c r="B49" s="28" t="str">
        <x:v>Colleyville Recreation Center Annex A</x:v>
      </x:c>
      <x:c r="C49" s="28" t="str">
        <x:v>5008 Roberts Road</x:v>
      </x:c>
      <x:c r="D49" s="28" t="str">
        <x:v>Colleyville</x:v>
      </x:c>
      <x:c r="E49" s="28" t="str">
        <x:v>76034</x:v>
      </x:c>
      <x:c r="F49" s="28" t="str">
        <x:v>added</x:v>
      </x:c>
      <x:c r="G49" s="29" t="n">
        <x:v>0</x:v>
      </x:c>
      <x:c r="H49" s="29" t="n">
        <x:f>COUNTIF('Closed Reassignment'!$G$5:$G$188,A49)</x:f>
        <x:v>2</x:v>
      </x:c>
      <x:c r="I49" s="29" t="n">
        <x:f>SUMIF('Closed Reassignment'!$G$5:$G$188,A49,'Closed Reassignment'!$F$5:$F$188)</x:f>
        <x:v>1000</x:v>
      </x:c>
      <x:c r="J49" s="29" t="n">
        <x:f>G49+I49</x:f>
        <x:v>1000</x:v>
      </x:c>
      <x:c r="K49" s="30" t="n">
        <x:v>32.88201334100006</x:v>
      </x:c>
      <x:c r="L49" s="30" t="n">
        <x:v>-97.11022745099996</x:v>
      </x:c>
      <x:c r="M49" s="28" t="str">
        <x:v>Manual verified</x:v>
      </x:c>
      <x:c r="N49" s="28" t="str">
        <x:v>Tarrant County Composite Geocoder</x:v>
      </x:c>
      <x:c r="O49" s="28" t="str">
        <x:v>CommissionersCourt_08-4-2026_packet.pdf p.1088</x:v>
      </x:c>
      <x:c r="P49" s="28" t="str">
        <x:v>1125_Vote_Center_Locations.pdf p.3</x:v>
      </x:c>
      <x:c r="Q49" s="28" t="str">
        <x:v>https://s3.us-west-004.backblazeb2.com/agendalink-pdf/tarrantcountytx/pdfs/packets/6a4fe7d41de6ee453987c7e6/CommissionersCourt_08-4-2026_packet.pdf</x:v>
      </x:c>
      <x:c r="R49" s="28" t="str">
        <x:v>https://www.tarrantcountytx.gov/content/dam/main/elections/2025/1125/locations/1125_Vote_Center_Locations.pdf</x:v>
      </x:c>
    </x:row>
    <x:row r="50" ht="18" customHeight="1">
      <x:c r="A50" s="28" t="n">
        <x:v>46</x:v>
      </x:c>
      <x:c r="B50" s="28" t="str">
        <x:v>Liberty Elementary School</x:v>
      </x:c>
      <x:c r="C50" s="28" t="str">
        <x:v>1101 West McDonwell School Road</x:v>
      </x:c>
      <x:c r="D50" s="28" t="str">
        <x:v>Colleyville</x:v>
      </x:c>
      <x:c r="E50" s="28" t="str">
        <x:v>76034</x:v>
      </x:c>
      <x:c r="F50" s="28" t="str">
        <x:v>remained open</x:v>
      </x:c>
      <x:c r="G50" s="29" t="n">
        <x:v>635</x:v>
      </x:c>
      <x:c r="H50" s="29" t="n">
        <x:f>COUNTIF('Closed Reassignment'!$G$5:$G$188,A50)</x:f>
        <x:v>0</x:v>
      </x:c>
      <x:c r="I50" s="29" t="n">
        <x:f>SUMIF('Closed Reassignment'!$G$5:$G$188,A50,'Closed Reassignment'!$F$5:$F$188)</x:f>
        <x:v>0</x:v>
      </x:c>
      <x:c r="J50" s="29" t="n">
        <x:f>G50+I50</x:f>
        <x:v>635</x:v>
      </x:c>
      <x:c r="K50" s="30" t="n">
        <x:v>32.90375696045</x:v>
      </x:c>
      <x:c r="L50" s="30" t="n">
        <x:v>-97.182920113462</x:v>
      </x:c>
      <x:c r="M50" s="28" t="str">
        <x:v>Match</x:v>
      </x:c>
      <x:c r="N50" s="28" t="str">
        <x:v>U.S. Census Geocoder Public_AR_Current</x:v>
      </x:c>
      <x:c r="O50" s="28" t="str">
        <x:v>CommissionersCourt_08-4-2026_packet.pdf p.1088</x:v>
      </x:c>
      <x:c r="P50" s="28" t="str">
        <x:v>1125_Vote_Center_Locations.pdf p.3</x:v>
      </x:c>
      <x:c r="Q50" s="28" t="str">
        <x:v>https://s3.us-west-004.backblazeb2.com/agendalink-pdf/tarrantcountytx/pdfs/packets/6a4fe7d41de6ee453987c7e6/CommissionersCourt_08-4-2026_packet.pdf</x:v>
      </x:c>
      <x:c r="R50" s="28" t="str">
        <x:v>https://www.tarrantcountytx.gov/content/dam/main/elections/2025/1125/locations/1125_Vote_Center_Locations.pdf</x:v>
      </x:c>
    </x:row>
    <x:row r="51" ht="18" customHeight="1">
      <x:c r="A51" s="28" t="n">
        <x:v>47</x:v>
      </x:c>
      <x:c r="B51" s="28" t="str">
        <x:v>Crouch Event Center in Bicentennial Park</x:v>
      </x:c>
      <x:c r="C51" s="28" t="str">
        <x:v>900 East Glendale Street</x:v>
      </x:c>
      <x:c r="D51" s="28" t="str">
        <x:v>Crowley</x:v>
      </x:c>
      <x:c r="E51" s="28" t="str">
        <x:v>76036</x:v>
      </x:c>
      <x:c r="F51" s="28" t="str">
        <x:v>remained open</x:v>
      </x:c>
      <x:c r="G51" s="29" t="n">
        <x:v>1485</x:v>
      </x:c>
      <x:c r="H51" s="29" t="n">
        <x:f>COUNTIF('Closed Reassignment'!$G$5:$G$188,A51)</x:f>
        <x:v>1</x:v>
      </x:c>
      <x:c r="I51" s="29" t="n">
        <x:f>SUMIF('Closed Reassignment'!$G$5:$G$188,A51,'Closed Reassignment'!$F$5:$F$188)</x:f>
        <x:v>524</x:v>
      </x:c>
      <x:c r="J51" s="29" t="n">
        <x:f>G51+I51</x:f>
        <x:v>2009</x:v>
      </x:c>
      <x:c r="K51" s="30" t="n">
        <x:v>32.581482774334</x:v>
      </x:c>
      <x:c r="L51" s="30" t="n">
        <x:v>-97.345632838068</x:v>
      </x:c>
      <x:c r="M51" s="28" t="str">
        <x:v>Match</x:v>
      </x:c>
      <x:c r="N51" s="28" t="str">
        <x:v>U.S. Census Geocoder Public_AR_Current</x:v>
      </x:c>
      <x:c r="O51" s="28" t="str">
        <x:v>CommissionersCourt_08-4-2026_packet.pdf p.1088</x:v>
      </x:c>
      <x:c r="P51" s="28" t="str">
        <x:v>1125_Vote_Center_Locations.pdf p.3</x:v>
      </x:c>
      <x:c r="Q51" s="28" t="str">
        <x:v>https://s3.us-west-004.backblazeb2.com/agendalink-pdf/tarrantcountytx/pdfs/packets/6a4fe7d41de6ee453987c7e6/CommissionersCourt_08-4-2026_packet.pdf</x:v>
      </x:c>
      <x:c r="R51" s="28" t="str">
        <x:v>https://www.tarrantcountytx.gov/content/dam/main/elections/2025/1125/locations/1125_Vote_Center_Locations.pdf</x:v>
      </x:c>
    </x:row>
    <x:row r="52" ht="18" customHeight="1">
      <x:c r="A52" s="28" t="n">
        <x:v>48</x:v>
      </x:c>
      <x:c r="B52" s="28" t="str">
        <x:v>Crowley Recreation Center</x:v>
      </x:c>
      <x:c r="C52" s="28" t="str">
        <x:v>405 South Oak Street</x:v>
      </x:c>
      <x:c r="D52" s="28" t="str">
        <x:v>Crowley</x:v>
      </x:c>
      <x:c r="E52" s="28" t="str">
        <x:v>76036</x:v>
      </x:c>
      <x:c r="F52" s="28" t="str">
        <x:v>added</x:v>
      </x:c>
      <x:c r="G52" s="29" t="n">
        <x:v>0</x:v>
      </x:c>
      <x:c r="H52" s="29" t="n">
        <x:f>COUNTIF('Closed Reassignment'!$G$5:$G$188,A52)</x:f>
        <x:v>1</x:v>
      </x:c>
      <x:c r="I52" s="29" t="n">
        <x:f>SUMIF('Closed Reassignment'!$G$5:$G$188,A52,'Closed Reassignment'!$F$5:$F$188)</x:f>
        <x:v>625</x:v>
      </x:c>
      <x:c r="J52" s="29" t="n">
        <x:f>G52+I52</x:f>
        <x:v>625</x:v>
      </x:c>
      <x:c r="K52" s="30" t="n">
        <x:v>32.57423401300008</x:v>
      </x:c>
      <x:c r="L52" s="30" t="n">
        <x:v>-97.36629992499996</x:v>
      </x:c>
      <x:c r="M52" s="28" t="str">
        <x:v>Manual verified</x:v>
      </x:c>
      <x:c r="N52" s="28" t="str">
        <x:v>Tarrant County Composite Geocoder</x:v>
      </x:c>
      <x:c r="O52" s="28" t="str">
        <x:v>CommissionersCourt_08-4-2026_packet.pdf p.1088</x:v>
      </x:c>
      <x:c r="P52" s="28" t="str">
        <x:v>1125_Vote_Center_Locations.pdf p.3</x:v>
      </x:c>
      <x:c r="Q52" s="28" t="str">
        <x:v>https://s3.us-west-004.backblazeb2.com/agendalink-pdf/tarrantcountytx/pdfs/packets/6a4fe7d41de6ee453987c7e6/CommissionersCourt_08-4-2026_packet.pdf</x:v>
      </x:c>
      <x:c r="R52" s="28" t="str">
        <x:v>https://www.tarrantcountytx.gov/content/dam/main/elections/2025/1125/locations/1125_Vote_Center_Locations.pdf</x:v>
      </x:c>
    </x:row>
    <x:row r="53" ht="18" customHeight="1">
      <x:c r="A53" s="28" t="n">
        <x:v>49</x:v>
      </x:c>
      <x:c r="B53" s="28" t="str">
        <x:v>St. Francis Village</x:v>
      </x:c>
      <x:c r="C53" s="28" t="str">
        <x:v>4125 St. Francis Village Road</x:v>
      </x:c>
      <x:c r="D53" s="28" t="str">
        <x:v>Crowley</x:v>
      </x:c>
      <x:c r="E53" s="28" t="str">
        <x:v>76036</x:v>
      </x:c>
      <x:c r="F53" s="28" t="str">
        <x:v>remained open</x:v>
      </x:c>
      <x:c r="G53" s="29" t="n">
        <x:v>259</x:v>
      </x:c>
      <x:c r="H53" s="29" t="n">
        <x:f>COUNTIF('Closed Reassignment'!$G$5:$G$188,A53)</x:f>
        <x:v>0</x:v>
      </x:c>
      <x:c r="I53" s="29" t="n">
        <x:f>SUMIF('Closed Reassignment'!$G$5:$G$188,A53,'Closed Reassignment'!$F$5:$F$188)</x:f>
        <x:v>0</x:v>
      </x:c>
      <x:c r="J53" s="29" t="n">
        <x:f>G53+I53</x:f>
        <x:v>259</x:v>
      </x:c>
      <x:c r="K53" s="30" t="n">
        <x:v>32.61445942621</x:v>
      </x:c>
      <x:c r="L53" s="30" t="n">
        <x:v>-97.451398636128</x:v>
      </x:c>
      <x:c r="M53" s="28" t="str">
        <x:v>Match</x:v>
      </x:c>
      <x:c r="N53" s="28" t="str">
        <x:v>U.S. Census Geocoder Public_AR_Current</x:v>
      </x:c>
      <x:c r="O53" s="28" t="str">
        <x:v>CommissionersCourt_08-4-2026_packet.pdf p.1088</x:v>
      </x:c>
      <x:c r="P53" s="28" t="str">
        <x:v>1125_Vote_Center_Locations.pdf p.3</x:v>
      </x:c>
      <x:c r="Q53" s="28" t="str">
        <x:v>https://s3.us-west-004.backblazeb2.com/agendalink-pdf/tarrantcountytx/pdfs/packets/6a4fe7d41de6ee453987c7e6/CommissionersCourt_08-4-2026_packet.pdf</x:v>
      </x:c>
      <x:c r="R53" s="28" t="str">
        <x:v>https://www.tarrantcountytx.gov/content/dam/main/elections/2025/1125/locations/1125_Vote_Center_Locations.pdf</x:v>
      </x:c>
    </x:row>
    <x:row r="54" ht="18" customHeight="1">
      <x:c r="A54" s="28" t="n">
        <x:v>50</x:v>
      </x:c>
      <x:c r="B54" s="28" t="str">
        <x:v>Euless Family Life Senior Center</x:v>
      </x:c>
      <x:c r="C54" s="28" t="str">
        <x:v>300 West Midway Drive</x:v>
      </x:c>
      <x:c r="D54" s="28" t="str">
        <x:v>Euless</x:v>
      </x:c>
      <x:c r="E54" s="28" t="str">
        <x:v>76039</x:v>
      </x:c>
      <x:c r="F54" s="28" t="str">
        <x:v>remained open</x:v>
      </x:c>
      <x:c r="G54" s="29" t="n">
        <x:v>1869</x:v>
      </x:c>
      <x:c r="H54" s="29" t="n">
        <x:f>COUNTIF('Closed Reassignment'!$G$5:$G$188,A54)</x:f>
        <x:v>4</x:v>
      </x:c>
      <x:c r="I54" s="29" t="n">
        <x:f>SUMIF('Closed Reassignment'!$G$5:$G$188,A54,'Closed Reassignment'!$F$5:$F$188)</x:f>
        <x:v>1808</x:v>
      </x:c>
      <x:c r="J54" s="29" t="n">
        <x:f>G54+I54</x:f>
        <x:v>3677</x:v>
      </x:c>
      <x:c r="K54" s="30" t="n">
        <x:v>32.844105770919</x:v>
      </x:c>
      <x:c r="L54" s="30" t="n">
        <x:v>-97.084208545283</x:v>
      </x:c>
      <x:c r="M54" s="28" t="str">
        <x:v>Match</x:v>
      </x:c>
      <x:c r="N54" s="28" t="str">
        <x:v>U.S. Census Geocoder Public_AR_Current</x:v>
      </x:c>
      <x:c r="O54" s="28" t="str">
        <x:v>CommissionersCourt_08-4-2026_packet.pdf p.1088</x:v>
      </x:c>
      <x:c r="P54" s="28" t="str">
        <x:v>1125_Vote_Center_Locations.pdf p.3</x:v>
      </x:c>
      <x:c r="Q54" s="28" t="str">
        <x:v>https://s3.us-west-004.backblazeb2.com/agendalink-pdf/tarrantcountytx/pdfs/packets/6a4fe7d41de6ee453987c7e6/CommissionersCourt_08-4-2026_packet.pdf</x:v>
      </x:c>
      <x:c r="R54" s="28" t="str">
        <x:v>https://www.tarrantcountytx.gov/content/dam/main/elections/2025/1125/locations/1125_Vote_Center_Locations.pdf</x:v>
      </x:c>
    </x:row>
    <x:row r="55" ht="18" customHeight="1">
      <x:c r="A55" s="28" t="n">
        <x:v>51</x:v>
      </x:c>
      <x:c r="B55" s="28" t="str">
        <x:v>King of Kings Arabic Church</x:v>
      </x:c>
      <x:c r="C55" s="28" t="str">
        <x:v>1401 North Main Street</x:v>
      </x:c>
      <x:c r="D55" s="28" t="str">
        <x:v>Euless</x:v>
      </x:c>
      <x:c r="E55" s="28" t="str">
        <x:v>76039</x:v>
      </x:c>
      <x:c r="F55" s="28" t="str">
        <x:v>remained open</x:v>
      </x:c>
      <x:c r="G55" s="29" t="n">
        <x:v>732</x:v>
      </x:c>
      <x:c r="H55" s="29" t="n">
        <x:f>COUNTIF('Closed Reassignment'!$G$5:$G$188,A55)</x:f>
        <x:v>2</x:v>
      </x:c>
      <x:c r="I55" s="29" t="n">
        <x:f>SUMIF('Closed Reassignment'!$G$5:$G$188,A55,'Closed Reassignment'!$F$5:$F$188)</x:f>
        <x:v>972</x:v>
      </x:c>
      <x:c r="J55" s="29" t="n">
        <x:f>G55+I55</x:f>
        <x:v>1704</x:v>
      </x:c>
      <x:c r="K55" s="30" t="n">
        <x:v>32.855515100855</x:v>
      </x:c>
      <x:c r="L55" s="30" t="n">
        <x:v>-97.082560450351</x:v>
      </x:c>
      <x:c r="M55" s="28" t="str">
        <x:v>Match</x:v>
      </x:c>
      <x:c r="N55" s="28" t="str">
        <x:v>U.S. Census Geocoder Public_AR_Current</x:v>
      </x:c>
      <x:c r="O55" s="28" t="str">
        <x:v>CommissionersCourt_08-4-2026_packet.pdf p.1088</x:v>
      </x:c>
      <x:c r="P55" s="28" t="str">
        <x:v>1125_Vote_Center_Locations.pdf p.3</x:v>
      </x:c>
      <x:c r="Q55" s="28" t="str">
        <x:v>https://s3.us-west-004.backblazeb2.com/agendalink-pdf/tarrantcountytx/pdfs/packets/6a4fe7d41de6ee453987c7e6/CommissionersCourt_08-4-2026_packet.pdf</x:v>
      </x:c>
      <x:c r="R55" s="28" t="str">
        <x:v>https://www.tarrantcountytx.gov/content/dam/main/elections/2025/1125/locations/1125_Vote_Center_Locations.pdf</x:v>
      </x:c>
    </x:row>
    <x:row r="56" ht="18" customHeight="1">
      <x:c r="A56" s="28" t="n">
        <x:v>52</x:v>
      </x:c>
      <x:c r="B56" s="28" t="str">
        <x:v>Kennedale High School</x:v>
      </x:c>
      <x:c r="C56" s="28" t="str">
        <x:v>901 Wildcat Way</x:v>
      </x:c>
      <x:c r="D56" s="28" t="str">
        <x:v>Kennedale</x:v>
      </x:c>
      <x:c r="E56" s="28" t="str">
        <x:v>76060</x:v>
      </x:c>
      <x:c r="F56" s="28" t="str">
        <x:v>remained open</x:v>
      </x:c>
      <x:c r="G56" s="29" t="n">
        <x:v>590</x:v>
      </x:c>
      <x:c r="H56" s="29" t="n">
        <x:f>COUNTIF('Closed Reassignment'!$G$5:$G$188,A56)</x:f>
        <x:v>0</x:v>
      </x:c>
      <x:c r="I56" s="29" t="n">
        <x:f>SUMIF('Closed Reassignment'!$G$5:$G$188,A56,'Closed Reassignment'!$F$5:$F$188)</x:f>
        <x:v>0</x:v>
      </x:c>
      <x:c r="J56" s="29" t="n">
        <x:f>G56+I56</x:f>
        <x:v>590</x:v>
      </x:c>
      <x:c r="K56" s="30" t="n">
        <x:v>32.65275881700006</x:v>
      </x:c>
      <x:c r="L56" s="30" t="n">
        <x:v>-97.19756970999998</x:v>
      </x:c>
      <x:c r="M56" s="28" t="str">
        <x:v>Manual verified</x:v>
      </x:c>
      <x:c r="N56" s="28" t="str">
        <x:v>Tarrant County Composite Geocoder</x:v>
      </x:c>
      <x:c r="O56" s="28" t="str">
        <x:v>CommissionersCourt_08-4-2026_packet.pdf p.1088</x:v>
      </x:c>
      <x:c r="P56" s="28" t="str">
        <x:v>1124_Vote_Center_Locations.pdf p.6</x:v>
      </x:c>
      <x:c r="Q56" s="28" t="str">
        <x:v>https://s3.us-west-004.backblazeb2.com/agendalink-pdf/tarrantcountytx/pdfs/packets/6a4fe7d41de6ee453987c7e6/CommissionersCourt_08-4-2026_packet.pdf</x:v>
      </x:c>
      <x:c r="R56" s="28" t="str">
        <x:v>https://www.tarrantcountytx.gov/content/dam/main/elections/2024/1124/locations/1124_Vote_Center_Locations.pdf</x:v>
      </x:c>
    </x:row>
    <x:row r="57" ht="18" customHeight="1">
      <x:c r="A57" s="28" t="n">
        <x:v>53</x:v>
      </x:c>
      <x:c r="B57" s="28" t="str">
        <x:v>First Presbyterian Church Grapevine</x:v>
      </x:c>
      <x:c r="C57" s="28" t="str">
        <x:v>1002 Park Boulevard</x:v>
      </x:c>
      <x:c r="D57" s="28" t="str">
        <x:v>Grapevine</x:v>
      </x:c>
      <x:c r="E57" s="28" t="str">
        <x:v>76051</x:v>
      </x:c>
      <x:c r="F57" s="28" t="str">
        <x:v>remained open</x:v>
      </x:c>
      <x:c r="G57" s="29" t="n">
        <x:v>654</x:v>
      </x:c>
      <x:c r="H57" s="29" t="n">
        <x:f>COUNTIF('Closed Reassignment'!$G$5:$G$188,A57)</x:f>
        <x:v>1</x:v>
      </x:c>
      <x:c r="I57" s="29" t="n">
        <x:f>SUMIF('Closed Reassignment'!$G$5:$G$188,A57,'Closed Reassignment'!$F$5:$F$188)</x:f>
        <x:v>645</x:v>
      </x:c>
      <x:c r="J57" s="29" t="n">
        <x:f>G57+I57</x:f>
        <x:v>1299</x:v>
      </x:c>
      <x:c r="K57" s="30" t="n">
        <x:v>32.950190934793</x:v>
      </x:c>
      <x:c r="L57" s="30" t="n">
        <x:v>-97.098218453315</x:v>
      </x:c>
      <x:c r="M57" s="28" t="str">
        <x:v>Match</x:v>
      </x:c>
      <x:c r="N57" s="28" t="str">
        <x:v>U.S. Census Geocoder Public_AR_Current</x:v>
      </x:c>
      <x:c r="O57" s="28" t="str">
        <x:v>CommissionersCourt_08-4-2026_packet.pdf p.1088</x:v>
      </x:c>
      <x:c r="P57" s="28" t="str">
        <x:v>1125_Vote_Center_Locations.pdf p.3</x:v>
      </x:c>
      <x:c r="Q57" s="28" t="str">
        <x:v>https://s3.us-west-004.backblazeb2.com/agendalink-pdf/tarrantcountytx/pdfs/packets/6a4fe7d41de6ee453987c7e6/CommissionersCourt_08-4-2026_packet.pdf</x:v>
      </x:c>
      <x:c r="R57" s="28" t="str">
        <x:v>https://www.tarrantcountytx.gov/content/dam/main/elections/2025/1125/locations/1125_Vote_Center_Locations.pdf</x:v>
      </x:c>
    </x:row>
    <x:row r="58" ht="18" customHeight="1">
      <x:c r="A58" s="28" t="n">
        <x:v>54</x:v>
      </x:c>
      <x:c r="B58" s="28" t="str">
        <x:v>Grapevine Elementary School</x:v>
      </x:c>
      <x:c r="C58" s="28" t="str">
        <x:v>1801 Hall-Johnson Road</x:v>
      </x:c>
      <x:c r="D58" s="28" t="str">
        <x:v>Grapevine</x:v>
      </x:c>
      <x:c r="E58" s="28" t="str">
        <x:v>76051</x:v>
      </x:c>
      <x:c r="F58" s="28" t="str">
        <x:v>remained open</x:v>
      </x:c>
      <x:c r="G58" s="29" t="n">
        <x:v>500</x:v>
      </x:c>
      <x:c r="H58" s="29" t="n">
        <x:f>COUNTIF('Closed Reassignment'!$G$5:$G$188,A58)</x:f>
        <x:v>1</x:v>
      </x:c>
      <x:c r="I58" s="29" t="n">
        <x:f>SUMIF('Closed Reassignment'!$G$5:$G$188,A58,'Closed Reassignment'!$F$5:$F$188)</x:f>
        <x:v>454</x:v>
      </x:c>
      <x:c r="J58" s="29" t="n">
        <x:f>G58+I58</x:f>
        <x:v>954</x:v>
      </x:c>
      <x:c r="K58" s="30" t="n">
        <x:v>32.893183674238</x:v>
      </x:c>
      <x:c r="L58" s="30" t="n">
        <x:v>-97.096870385363</x:v>
      </x:c>
      <x:c r="M58" s="28" t="str">
        <x:v>Match</x:v>
      </x:c>
      <x:c r="N58" s="28" t="str">
        <x:v>U.S. Census Geocoder Public_AR_Current</x:v>
      </x:c>
      <x:c r="O58" s="28" t="str">
        <x:v>CommissionersCourt_08-4-2026_packet.pdf p.1088</x:v>
      </x:c>
      <x:c r="P58" s="28" t="str">
        <x:v>1125_Vote_Center_Locations.pdf p.3</x:v>
      </x:c>
      <x:c r="Q58" s="28" t="str">
        <x:v>https://s3.us-west-004.backblazeb2.com/agendalink-pdf/tarrantcountytx/pdfs/packets/6a4fe7d41de6ee453987c7e6/CommissionersCourt_08-4-2026_packet.pdf</x:v>
      </x:c>
      <x:c r="R58" s="28" t="str">
        <x:v>https://www.tarrantcountytx.gov/content/dam/main/elections/2025/1125/locations/1125_Vote_Center_Locations.pdf</x:v>
      </x:c>
    </x:row>
    <x:row r="59" ht="18" customHeight="1">
      <x:c r="A59" s="28" t="n">
        <x:v>55</x:v>
      </x:c>
      <x:c r="B59" s="28" t="str">
        <x:v>Grapevine Middle School</x:v>
      </x:c>
      <x:c r="C59" s="28" t="str">
        <x:v>301 Pony Parkway</x:v>
      </x:c>
      <x:c r="D59" s="28" t="str">
        <x:v>Grapevine</x:v>
      </x:c>
      <x:c r="E59" s="28" t="str">
        <x:v>76051</x:v>
      </x:c>
      <x:c r="F59" s="28" t="str">
        <x:v>added</x:v>
      </x:c>
      <x:c r="G59" s="29" t="n">
        <x:v>0</x:v>
      </x:c>
      <x:c r="H59" s="29" t="n">
        <x:f>COUNTIF('Closed Reassignment'!$G$5:$G$188,A59)</x:f>
        <x:v>0</x:v>
      </x:c>
      <x:c r="I59" s="29" t="n">
        <x:f>SUMIF('Closed Reassignment'!$G$5:$G$188,A59,'Closed Reassignment'!$F$5:$F$188)</x:f>
        <x:v>0</x:v>
      </x:c>
      <x:c r="J59" s="29" t="n">
        <x:f>G59+I59</x:f>
        <x:v>0</x:v>
      </x:c>
      <x:c r="K59" s="30" t="n">
        <x:v>32.942940667461</x:v>
      </x:c>
      <x:c r="L59" s="30" t="n">
        <x:v>-97.084399825496</x:v>
      </x:c>
      <x:c r="M59" s="28" t="str">
        <x:v>Match</x:v>
      </x:c>
      <x:c r="N59" s="28" t="str">
        <x:v>U.S. Census Geocoder Public_AR_Current</x:v>
      </x:c>
      <x:c r="O59" s="28" t="str">
        <x:v>CommissionersCourt_08-4-2026_packet.pdf p.1088</x:v>
      </x:c>
      <x:c r="P59" s="28" t="str">
        <x:v>PM26_Vote_Center_Locations.pdf p.3</x:v>
      </x:c>
      <x:c r="Q59" s="28" t="str">
        <x:v>https://s3.us-west-004.backblazeb2.com/agendalink-pdf/tarrantcountytx/pdfs/packets/6a4fe7d41de6ee453987c7e6/CommissionersCourt_08-4-2026_packet.pdf</x:v>
      </x:c>
      <x:c r="R59" s="28" t="str">
        <x:v>https://www.tarrantcountytx.gov/content/dam/main/elections/2026/pm26/locations/PM26_Vote_Center_Locations.pdf</x:v>
      </x:c>
    </x:row>
    <x:row r="60" ht="18" customHeight="1">
      <x:c r="A60" s="28" t="n">
        <x:v>56</x:v>
      </x:c>
      <x:c r="B60" s="28" t="str">
        <x:v>Grapevine Public Library</x:v>
      </x:c>
      <x:c r="C60" s="28" t="str">
        <x:v>1201 Municipal Way</x:v>
      </x:c>
      <x:c r="D60" s="28" t="str">
        <x:v>Grapevine</x:v>
      </x:c>
      <x:c r="E60" s="28" t="str">
        <x:v>76051</x:v>
      </x:c>
      <x:c r="F60" s="28" t="str">
        <x:v>remained open</x:v>
      </x:c>
      <x:c r="G60" s="29" t="n">
        <x:v>1961</x:v>
      </x:c>
      <x:c r="H60" s="29" t="n">
        <x:f>COUNTIF('Closed Reassignment'!$G$5:$G$188,A60)</x:f>
        <x:v>0</x:v>
      </x:c>
      <x:c r="I60" s="29" t="n">
        <x:f>SUMIF('Closed Reassignment'!$G$5:$G$188,A60,'Closed Reassignment'!$F$5:$F$188)</x:f>
        <x:v>0</x:v>
      </x:c>
      <x:c r="J60" s="29" t="n">
        <x:f>G60+I60</x:f>
        <x:v>1961</x:v>
      </x:c>
      <x:c r="K60" s="30" t="n">
        <x:v>32.929252823561</x:v>
      </x:c>
      <x:c r="L60" s="30" t="n">
        <x:v>-97.076716565807</x:v>
      </x:c>
      <x:c r="M60" s="28" t="str">
        <x:v>Match</x:v>
      </x:c>
      <x:c r="N60" s="28" t="str">
        <x:v>U.S. Census Geocoder Public_AR_Current</x:v>
      </x:c>
      <x:c r="O60" s="28" t="str">
        <x:v>CommissionersCourt_08-4-2026_packet.pdf p.1088</x:v>
      </x:c>
      <x:c r="P60" s="28" t="str">
        <x:v>1125_Vote_Center_Locations.pdf p.3</x:v>
      </x:c>
      <x:c r="Q60" s="28" t="str">
        <x:v>https://s3.us-west-004.backblazeb2.com/agendalink-pdf/tarrantcountytx/pdfs/packets/6a4fe7d41de6ee453987c7e6/CommissionersCourt_08-4-2026_packet.pdf</x:v>
      </x:c>
      <x:c r="R60" s="28" t="str">
        <x:v>https://www.tarrantcountytx.gov/content/dam/main/elections/2025/1125/locations/1125_Vote_Center_Locations.pdf</x:v>
      </x:c>
    </x:row>
    <x:row r="61" ht="18" customHeight="1">
      <x:c r="A61" s="28" t="n">
        <x:v>57</x:v>
      </x:c>
      <x:c r="B61" s="28" t="str">
        <x:v>Mariella of Grapevine</x:v>
      </x:c>
      <x:c r="C61" s="28" t="str">
        <x:v>3735 Ira E Woods Avenue</x:v>
      </x:c>
      <x:c r="D61" s="28" t="str">
        <x:v>Grapevine</x:v>
      </x:c>
      <x:c r="E61" s="28" t="str">
        <x:v>76051</x:v>
      </x:c>
      <x:c r="F61" s="28" t="str">
        <x:v>added</x:v>
      </x:c>
      <x:c r="G61" s="29" t="n">
        <x:v>0</x:v>
      </x:c>
      <x:c r="H61" s="29" t="n">
        <x:f>COUNTIF('Closed Reassignment'!$G$5:$G$188,A61)</x:f>
        <x:v>2</x:v>
      </x:c>
      <x:c r="I61" s="29" t="n">
        <x:f>SUMIF('Closed Reassignment'!$G$5:$G$188,A61,'Closed Reassignment'!$F$5:$F$188)</x:f>
        <x:v>675</x:v>
      </x:c>
      <x:c r="J61" s="29" t="n">
        <x:f>G61+I61</x:f>
        <x:v>675</x:v>
      </x:c>
      <x:c r="K61" s="30" t="n">
        <x:v>32.914387985644</x:v>
      </x:c>
      <x:c r="L61" s="30" t="n">
        <x:v>-97.127217978184</x:v>
      </x:c>
      <x:c r="M61" s="28" t="str">
        <x:v>Match</x:v>
      </x:c>
      <x:c r="N61" s="28" t="str">
        <x:v>U.S. Census Geocoder Public_AR_Current</x:v>
      </x:c>
      <x:c r="O61" s="28" t="str">
        <x:v>CommissionersCourt_08-4-2026_packet.pdf p.1088</x:v>
      </x:c>
      <x:c r="P61" s="28" t="str">
        <x:v>PM26_Vote_Center_Locations.pdf p.3</x:v>
      </x:c>
      <x:c r="Q61" s="28" t="str">
        <x:v>https://s3.us-west-004.backblazeb2.com/agendalink-pdf/tarrantcountytx/pdfs/packets/6a4fe7d41de6ee453987c7e6/CommissionersCourt_08-4-2026_packet.pdf</x:v>
      </x:c>
      <x:c r="R61" s="28" t="str">
        <x:v>https://www.tarrantcountytx.gov/content/dam/main/elections/2026/pm26/locations/PM26_Vote_Center_Locations.pdf</x:v>
      </x:c>
    </x:row>
    <x:row r="62" ht="18" customHeight="1">
      <x:c r="A62" s="28" t="n">
        <x:v>58</x:v>
      </x:c>
      <x:c r="B62" s="28" t="str">
        <x:v>Heritage Baptist Church</x:v>
      </x:c>
      <x:c r="C62" s="28" t="str">
        <x:v>1200 FM 156 South</x:v>
      </x:c>
      <x:c r="D62" s="28" t="str">
        <x:v>Haslet</x:v>
      </x:c>
      <x:c r="E62" s="28" t="str">
        <x:v>76052</x:v>
      </x:c>
      <x:c r="F62" s="28" t="str">
        <x:v>remained open</x:v>
      </x:c>
      <x:c r="G62" s="29" t="n">
        <x:v>563</x:v>
      </x:c>
      <x:c r="H62" s="29" t="n">
        <x:f>COUNTIF('Closed Reassignment'!$G$5:$G$188,A62)</x:f>
        <x:v>0</x:v>
      </x:c>
      <x:c r="I62" s="29" t="n">
        <x:f>SUMIF('Closed Reassignment'!$G$5:$G$188,A62,'Closed Reassignment'!$F$5:$F$188)</x:f>
        <x:v>0</x:v>
      </x:c>
      <x:c r="J62" s="29" t="n">
        <x:f>G62+I62</x:f>
        <x:v>563</x:v>
      </x:c>
      <x:c r="K62" s="30" t="n">
        <x:v>32.95673841528</x:v>
      </x:c>
      <x:c r="L62" s="30" t="n">
        <x:v>-97.349278635367</x:v>
      </x:c>
      <x:c r="M62" s="28" t="str">
        <x:v>Match</x:v>
      </x:c>
      <x:c r="N62" s="28" t="str">
        <x:v>U.S. Census Geocoder Public_AR_Current</x:v>
      </x:c>
      <x:c r="O62" s="28" t="str">
        <x:v>CommissionersCourt_08-4-2026_packet.pdf p.1088</x:v>
      </x:c>
      <x:c r="P62" s="28" t="str">
        <x:v>1125_Vote_Center_Locations.pdf p.3</x:v>
      </x:c>
      <x:c r="Q62" s="28" t="str">
        <x:v>https://s3.us-west-004.backblazeb2.com/agendalink-pdf/tarrantcountytx/pdfs/packets/6a4fe7d41de6ee453987c7e6/CommissionersCourt_08-4-2026_packet.pdf</x:v>
      </x:c>
      <x:c r="R62" s="28" t="str">
        <x:v>https://www.tarrantcountytx.gov/content/dam/main/elections/2025/1125/locations/1125_Vote_Center_Locations.pdf</x:v>
      </x:c>
    </x:row>
    <x:row r="63" ht="18" customHeight="1">
      <x:c r="A63" s="28" t="n">
        <x:v>59</x:v>
      </x:c>
      <x:c r="B63" s="28" t="str">
        <x:v>Legacy Learning Center Northwest ISD</x:v>
      </x:c>
      <x:c r="C63" s="28" t="str">
        <x:v>501 School House Road</x:v>
      </x:c>
      <x:c r="D63" s="28" t="str">
        <x:v>Haslet</x:v>
      </x:c>
      <x:c r="E63" s="28" t="str">
        <x:v>76052</x:v>
      </x:c>
      <x:c r="F63" s="28" t="str">
        <x:v>remained open</x:v>
      </x:c>
      <x:c r="G63" s="29" t="n">
        <x:v>1125</x:v>
      </x:c>
      <x:c r="H63" s="29" t="n">
        <x:f>COUNTIF('Closed Reassignment'!$G$5:$G$188,A63)</x:f>
        <x:v>0</x:v>
      </x:c>
      <x:c r="I63" s="29" t="n">
        <x:f>SUMIF('Closed Reassignment'!$G$5:$G$188,A63,'Closed Reassignment'!$F$5:$F$188)</x:f>
        <x:v>0</x:v>
      </x:c>
      <x:c r="J63" s="29" t="n">
        <x:f>G63+I63</x:f>
        <x:v>1125</x:v>
      </x:c>
      <x:c r="K63" s="30" t="n">
        <x:v>32.968458932811</x:v>
      </x:c>
      <x:c r="L63" s="30" t="n">
        <x:v>-97.349322887272</x:v>
      </x:c>
      <x:c r="M63" s="28" t="str">
        <x:v>Match</x:v>
      </x:c>
      <x:c r="N63" s="28" t="str">
        <x:v>U.S. Census Geocoder Public_AR_Current</x:v>
      </x:c>
      <x:c r="O63" s="28" t="str">
        <x:v>CommissionersCourt_08-4-2026_packet.pdf p.1088</x:v>
      </x:c>
      <x:c r="P63" s="28" t="str">
        <x:v>1125_Vote_Center_Locations.pdf p.3</x:v>
      </x:c>
      <x:c r="Q63" s="28" t="str">
        <x:v>https://s3.us-west-004.backblazeb2.com/agendalink-pdf/tarrantcountytx/pdfs/packets/6a4fe7d41de6ee453987c7e6/CommissionersCourt_08-4-2026_packet.pdf</x:v>
      </x:c>
      <x:c r="R63" s="28" t="str">
        <x:v>https://www.tarrantcountytx.gov/content/dam/main/elections/2025/1125/locations/1125_Vote_Center_Locations.pdf</x:v>
      </x:c>
    </x:row>
    <x:row r="64" ht="18" customHeight="1">
      <x:c r="A64" s="28" t="n">
        <x:v>60</x:v>
      </x:c>
      <x:c r="B64" s="28" t="str">
        <x:v>Leo Adams Middle School</x:v>
      </x:c>
      <x:c r="C64" s="28" t="str">
        <x:v>1075 Eagle Boulevard</x:v>
      </x:c>
      <x:c r="D64" s="28" t="str">
        <x:v>Haslet</x:v>
      </x:c>
      <x:c r="E64" s="28" t="str">
        <x:v>76052</x:v>
      </x:c>
      <x:c r="F64" s="28" t="str">
        <x:v>added</x:v>
      </x:c>
      <x:c r="G64" s="29" t="n">
        <x:v>0</x:v>
      </x:c>
      <x:c r="H64" s="29" t="n">
        <x:f>COUNTIF('Closed Reassignment'!$G$5:$G$188,A64)</x:f>
        <x:v>0</x:v>
      </x:c>
      <x:c r="I64" s="29" t="n">
        <x:f>SUMIF('Closed Reassignment'!$G$5:$G$188,A64,'Closed Reassignment'!$F$5:$F$188)</x:f>
        <x:v>0</x:v>
      </x:c>
      <x:c r="J64" s="29" t="n">
        <x:f>G64+I64</x:f>
        <x:v>0</x:v>
      </x:c>
      <x:c r="K64" s="30" t="n">
        <x:v>32.942360172736</x:v>
      </x:c>
      <x:c r="L64" s="30" t="n">
        <x:v>-97.384448098363</x:v>
      </x:c>
      <x:c r="M64" s="28" t="str">
        <x:v>Match</x:v>
      </x:c>
      <x:c r="N64" s="28" t="str">
        <x:v>U.S. Census Geocoder Public_AR_Current</x:v>
      </x:c>
      <x:c r="O64" s="28" t="str">
        <x:v>CommissionersCourt_08-4-2026_packet.pdf p.1088</x:v>
      </x:c>
      <x:c r="P64" s="28" t="str">
        <x:v>1125_Vote_Center_Locations.pdf p.3</x:v>
      </x:c>
      <x:c r="Q64" s="28" t="str">
        <x:v>https://s3.us-west-004.backblazeb2.com/agendalink-pdf/tarrantcountytx/pdfs/packets/6a4fe7d41de6ee453987c7e6/CommissionersCourt_08-4-2026_packet.pdf</x:v>
      </x:c>
      <x:c r="R64" s="28" t="str">
        <x:v>https://www.tarrantcountytx.gov/content/dam/main/elections/2025/1125/locations/1125_Vote_Center_Locations.pdf</x:v>
      </x:c>
    </x:row>
    <x:row r="65" ht="18" customHeight="1">
      <x:c r="A65" s="28" t="n">
        <x:v>61</x:v>
      </x:c>
      <x:c r="B65" s="28" t="str">
        <x:v>Sendera Ranch Elementary School</x:v>
      </x:c>
      <x:c r="C65" s="28" t="str">
        <x:v>1216 Diamondback Lane</x:v>
      </x:c>
      <x:c r="D65" s="28" t="str">
        <x:v>Haslet</x:v>
      </x:c>
      <x:c r="E65" s="28" t="str">
        <x:v>76052</x:v>
      </x:c>
      <x:c r="F65" s="28" t="str">
        <x:v>added</x:v>
      </x:c>
      <x:c r="G65" s="29" t="n">
        <x:v>0</x:v>
      </x:c>
      <x:c r="H65" s="29" t="n">
        <x:f>COUNTIF('Closed Reassignment'!$G$5:$G$188,A65)</x:f>
        <x:v>1</x:v>
      </x:c>
      <x:c r="I65" s="29" t="n">
        <x:f>SUMIF('Closed Reassignment'!$G$5:$G$188,A65,'Closed Reassignment'!$F$5:$F$188)</x:f>
        <x:v>822</x:v>
      </x:c>
      <x:c r="J65" s="29" t="n">
        <x:f>G65+I65</x:f>
        <x:v>822</x:v>
      </x:c>
      <x:c r="K65" s="30" t="n">
        <x:v>32.981640442709</x:v>
      </x:c>
      <x:c r="L65" s="30" t="n">
        <x:v>-97.385559053439</x:v>
      </x:c>
      <x:c r="M65" s="28" t="str">
        <x:v>Match</x:v>
      </x:c>
      <x:c r="N65" s="28" t="str">
        <x:v>U.S. Census Geocoder Public_AR_Current</x:v>
      </x:c>
      <x:c r="O65" s="28" t="str">
        <x:v>CommissionersCourt_08-4-2026_packet.pdf p.1088</x:v>
      </x:c>
      <x:c r="P65" s="28" t="str">
        <x:v>1125_Vote_Center_Locations.pdf p.3</x:v>
      </x:c>
      <x:c r="Q65" s="28" t="str">
        <x:v>https://s3.us-west-004.backblazeb2.com/agendalink-pdf/tarrantcountytx/pdfs/packets/6a4fe7d41de6ee453987c7e6/CommissionersCourt_08-4-2026_packet.pdf</x:v>
      </x:c>
      <x:c r="R65" s="28" t="str">
        <x:v>https://www.tarrantcountytx.gov/content/dam/main/elections/2025/1125/locations/1125_Vote_Center_Locations.pdf</x:v>
      </x:c>
    </x:row>
    <x:row r="66" ht="18" customHeight="1">
      <x:c r="A66" s="28" t="n">
        <x:v>62</x:v>
      </x:c>
      <x:c r="B66" s="28" t="str">
        <x:v>Brookside Center</x:v>
      </x:c>
      <x:c r="C66" s="28" t="str">
        <x:v>1244 Brookside Drive</x:v>
      </x:c>
      <x:c r="D66" s="28" t="str">
        <x:v>Hurst</x:v>
      </x:c>
      <x:c r="E66" s="28" t="str">
        <x:v>76053</x:v>
      </x:c>
      <x:c r="F66" s="28" t="str">
        <x:v>remained open</x:v>
      </x:c>
      <x:c r="G66" s="29" t="n">
        <x:v>975</x:v>
      </x:c>
      <x:c r="H66" s="29" t="n">
        <x:f>COUNTIF('Closed Reassignment'!$G$5:$G$188,A66)</x:f>
        <x:v>1</x:v>
      </x:c>
      <x:c r="I66" s="29" t="n">
        <x:f>SUMIF('Closed Reassignment'!$G$5:$G$188,A66,'Closed Reassignment'!$F$5:$F$188)</x:f>
        <x:v>183</x:v>
      </x:c>
      <x:c r="J66" s="29" t="n">
        <x:f>G66+I66</x:f>
        <x:v>1158</x:v>
      </x:c>
      <x:c r="K66" s="30" t="n">
        <x:v>32.83327033059289</x:v>
      </x:c>
      <x:c r="L66" s="30" t="n">
        <x:v>-97.17858017833919</x:v>
      </x:c>
      <x:c r="M66" s="28" t="str">
        <x:v>Manual verified</x:v>
      </x:c>
      <x:c r="N66" s="28" t="str">
        <x:v>User-provided facility point; City of Hurst address verification</x:v>
      </x:c>
      <x:c r="O66" s="28" t="str">
        <x:v>CommissionersCourt_08-4-2026_packet.pdf p.1089</x:v>
      </x:c>
      <x:c r="P66" s="28" t="str">
        <x:v>1125_Vote_Center_Locations.pdf p.3</x:v>
      </x:c>
      <x:c r="Q66" s="28" t="str">
        <x:v>https://s3.us-west-004.backblazeb2.com/agendalink-pdf/tarrantcountytx/pdfs/packets/6a4fe7d41de6ee453987c7e6/CommissionersCourt_08-4-2026_packet.pdf</x:v>
      </x:c>
      <x:c r="R66" s="28" t="str">
        <x:v>https://www.tarrantcountytx.gov/content/dam/main/elections/2025/1125/locations/1125_Vote_Center_Locations.pdf</x:v>
      </x:c>
    </x:row>
    <x:row r="67" ht="18" customHeight="1">
      <x:c r="A67" s="28" t="n">
        <x:v>63</x:v>
      </x:c>
      <x:c r="B67" s="28" t="str">
        <x:v>Hurst Public Library</x:v>
      </x:c>
      <x:c r="C67" s="28" t="str">
        <x:v>901 Precinct Line Road</x:v>
      </x:c>
      <x:c r="D67" s="28" t="str">
        <x:v>Hurst</x:v>
      </x:c>
      <x:c r="E67" s="28" t="str">
        <x:v>76053</x:v>
      </x:c>
      <x:c r="F67" s="28" t="str">
        <x:v>remained open</x:v>
      </x:c>
      <x:c r="G67" s="29" t="n">
        <x:v>1128</x:v>
      </x:c>
      <x:c r="H67" s="29" t="n">
        <x:f>COUNTIF('Closed Reassignment'!$G$5:$G$188,A67)</x:f>
        <x:v>0</x:v>
      </x:c>
      <x:c r="I67" s="29" t="n">
        <x:f>SUMIF('Closed Reassignment'!$G$5:$G$188,A67,'Closed Reassignment'!$F$5:$F$188)</x:f>
        <x:v>0</x:v>
      </x:c>
      <x:c r="J67" s="29" t="n">
        <x:f>G67+I67</x:f>
        <x:v>1128</x:v>
      </x:c>
      <x:c r="K67" s="30" t="n">
        <x:v>32.825626270289</x:v>
      </x:c>
      <x:c r="L67" s="30" t="n">
        <x:v>-97.186510209649</x:v>
      </x:c>
      <x:c r="M67" s="28" t="str">
        <x:v>Match</x:v>
      </x:c>
      <x:c r="N67" s="28" t="str">
        <x:v>U.S. Census Geocoder Public_AR_Current</x:v>
      </x:c>
      <x:c r="O67" s="28" t="str">
        <x:v>CommissionersCourt_08-4-2026_packet.pdf p.1089</x:v>
      </x:c>
      <x:c r="P67" s="28" t="str">
        <x:v>1125_Vote_Center_Locations.pdf p.3</x:v>
      </x:c>
      <x:c r="Q67" s="28" t="str">
        <x:v>https://s3.us-west-004.backblazeb2.com/agendalink-pdf/tarrantcountytx/pdfs/packets/6a4fe7d41de6ee453987c7e6/CommissionersCourt_08-4-2026_packet.pdf</x:v>
      </x:c>
      <x:c r="R67" s="28" t="str">
        <x:v>https://www.tarrantcountytx.gov/content/dam/main/elections/2025/1125/locations/1125_Vote_Center_Locations.pdf</x:v>
      </x:c>
    </x:row>
    <x:row r="68" ht="18" customHeight="1">
      <x:c r="A68" s="28" t="n">
        <x:v>64</x:v>
      </x:c>
      <x:c r="B68" s="28" t="str">
        <x:v>Gary Fickes Northeast Courthouse</x:v>
      </x:c>
      <x:c r="C68" s="28" t="str">
        <x:v>645 Grapevine Highway</x:v>
      </x:c>
      <x:c r="D68" s="28" t="str">
        <x:v>Hurst</x:v>
      </x:c>
      <x:c r="E68" s="28" t="str">
        <x:v>76054</x:v>
      </x:c>
      <x:c r="F68" s="28" t="str">
        <x:v>renamed at same building</x:v>
      </x:c>
      <x:c r="G68" s="29" t="n">
        <x:v>1450</x:v>
      </x:c>
      <x:c r="H68" s="29" t="n">
        <x:f>COUNTIF('Closed Reassignment'!$G$5:$G$188,A68)</x:f>
        <x:v>3</x:v>
      </x:c>
      <x:c r="I68" s="29" t="n">
        <x:f>SUMIF('Closed Reassignment'!$G$5:$G$188,A68,'Closed Reassignment'!$F$5:$F$188)</x:f>
        <x:v>1002</x:v>
      </x:c>
      <x:c r="J68" s="29" t="n">
        <x:f>G68+I68</x:f>
        <x:v>2452</x:v>
      </x:c>
      <x:c r="K68" s="30" t="n">
        <x:v>32.86080186500004</x:v>
      </x:c>
      <x:c r="L68" s="30" t="n">
        <x:v>-97.17996688699998</x:v>
      </x:c>
      <x:c r="M68" s="28" t="str">
        <x:v>Manual verified</x:v>
      </x:c>
      <x:c r="N68" s="28" t="str">
        <x:v>Tarrant County Composite Geocoder</x:v>
      </x:c>
      <x:c r="O68" s="28" t="str">
        <x:v>CommissionersCourt_08-4-2026_packet.pdf p.1089</x:v>
      </x:c>
      <x:c r="P68" s="28" t="str">
        <x:v>1125_Vote_Center_Locations.pdf p.4</x:v>
      </x:c>
      <x:c r="Q68" s="28" t="str">
        <x:v>https://s3.us-west-004.backblazeb2.com/agendalink-pdf/tarrantcountytx/pdfs/packets/6a4fe7d41de6ee453987c7e6/CommissionersCourt_08-4-2026_packet.pdf</x:v>
      </x:c>
      <x:c r="R68" s="28" t="str">
        <x:v>https://www.tarrantcountytx.gov/content/dam/main/elections/2025/1125/locations/1125_Vote_Center_Locations.pdf</x:v>
      </x:c>
    </x:row>
    <x:row r="69" ht="18" customHeight="1">
      <x:c r="A69" s="28" t="n">
        <x:v>65</x:v>
      </x:c>
      <x:c r="B69" s="28" t="str">
        <x:v>Dover Fellowship Hall</x:v>
      </x:c>
      <x:c r="C69" s="28" t="str">
        <x:v>208 Municipal Drive</x:v>
      </x:c>
      <x:c r="D69" s="28" t="str">
        <x:v>Kennedale</x:v>
      </x:c>
      <x:c r="E69" s="28" t="str">
        <x:v>76060</x:v>
      </x:c>
      <x:c r="F69" s="28" t="str">
        <x:v>added</x:v>
      </x:c>
      <x:c r="G69" s="29" t="n">
        <x:v>0</x:v>
      </x:c>
      <x:c r="H69" s="29" t="n">
        <x:f>COUNTIF('Closed Reassignment'!$G$5:$G$188,A69)</x:f>
        <x:v>2</x:v>
      </x:c>
      <x:c r="I69" s="29" t="n">
        <x:f>SUMIF('Closed Reassignment'!$G$5:$G$188,A69,'Closed Reassignment'!$F$5:$F$188)</x:f>
        <x:v>1385</x:v>
      </x:c>
      <x:c r="J69" s="29" t="n">
        <x:f>G69+I69</x:f>
        <x:v>1385</x:v>
      </x:c>
      <x:c r="K69" s="30" t="n">
        <x:v>32.645604789346</x:v>
      </x:c>
      <x:c r="L69" s="30" t="n">
        <x:v>-97.224759210721</x:v>
      </x:c>
      <x:c r="M69" s="28" t="str">
        <x:v>Match</x:v>
      </x:c>
      <x:c r="N69" s="28" t="str">
        <x:v>U.S. Census Geocoder Public_AR_Current</x:v>
      </x:c>
      <x:c r="O69" s="28" t="str">
        <x:v>CommissionersCourt_08-4-2026_packet.pdf p.1089</x:v>
      </x:c>
      <x:c r="P69" s="28" t="str">
        <x:v>1125_Vote_Center_Locations.pdf p.4</x:v>
      </x:c>
      <x:c r="Q69" s="28" t="str">
        <x:v>https://s3.us-west-004.backblazeb2.com/agendalink-pdf/tarrantcountytx/pdfs/packets/6a4fe7d41de6ee453987c7e6/CommissionersCourt_08-4-2026_packet.pdf</x:v>
      </x:c>
      <x:c r="R69" s="28" t="str">
        <x:v>https://www.tarrantcountytx.gov/content/dam/main/elections/2025/1125/locations/1125_Vote_Center_Locations.pdf</x:v>
      </x:c>
    </x:row>
    <x:row r="70" ht="18" customHeight="1">
      <x:c r="A70" s="28" t="n">
        <x:v>66</x:v>
      </x:c>
      <x:c r="B70" s="28" t="str">
        <x:v>Brooks Wester Middle School</x:v>
      </x:c>
      <x:c r="C70" s="28" t="str">
        <x:v>1520 North Walnut Creek</x:v>
      </x:c>
      <x:c r="D70" s="28" t="str">
        <x:v>Mansfield</x:v>
      </x:c>
      <x:c r="E70" s="28" t="str">
        <x:v>76063</x:v>
      </x:c>
      <x:c r="F70" s="28" t="str">
        <x:v>remained open</x:v>
      </x:c>
      <x:c r="G70" s="29" t="n">
        <x:v>611</x:v>
      </x:c>
      <x:c r="H70" s="29" t="n">
        <x:f>COUNTIF('Closed Reassignment'!$G$5:$G$188,A70)</x:f>
        <x:v>1</x:v>
      </x:c>
      <x:c r="I70" s="29" t="n">
        <x:f>SUMIF('Closed Reassignment'!$G$5:$G$188,A70,'Closed Reassignment'!$F$5:$F$188)</x:f>
        <x:v>585</x:v>
      </x:c>
      <x:c r="J70" s="29" t="n">
        <x:f>G70+I70</x:f>
        <x:v>1196</x:v>
      </x:c>
      <x:c r="K70" s="30" t="n">
        <x:v>32.595230825232</x:v>
      </x:c>
      <x:c r="L70" s="30" t="n">
        <x:v>-97.130849481859</x:v>
      </x:c>
      <x:c r="M70" s="28" t="str">
        <x:v>Match</x:v>
      </x:c>
      <x:c r="N70" s="28" t="str">
        <x:v>U.S. Census Geocoder Public_AR_Current</x:v>
      </x:c>
      <x:c r="O70" s="28" t="str">
        <x:v>CommissionersCourt_08-4-2026_packet.pdf p.1089</x:v>
      </x:c>
      <x:c r="P70" s="28" t="str">
        <x:v>1125_Vote_Center_Locations.pdf p.4</x:v>
      </x:c>
      <x:c r="Q70" s="28" t="str">
        <x:v>https://s3.us-west-004.backblazeb2.com/agendalink-pdf/tarrantcountytx/pdfs/packets/6a4fe7d41de6ee453987c7e6/CommissionersCourt_08-4-2026_packet.pdf</x:v>
      </x:c>
      <x:c r="R70" s="28" t="str">
        <x:v>https://www.tarrantcountytx.gov/content/dam/main/elections/2025/1125/locations/1125_Vote_Center_Locations.pdf</x:v>
      </x:c>
    </x:row>
    <x:row r="71" ht="18" customHeight="1">
      <x:c r="A71" s="28" t="n">
        <x:v>67</x:v>
      </x:c>
      <x:c r="B71" s="28" t="str">
        <x:v>Donna Shepard Leadership Academy</x:v>
      </x:c>
      <x:c r="C71" s="28" t="str">
        <x:v>1280 FM Road 1187</x:v>
      </x:c>
      <x:c r="D71" s="28" t="str">
        <x:v>Mansfield</x:v>
      </x:c>
      <x:c r="E71" s="28" t="str">
        <x:v>76063</x:v>
      </x:c>
      <x:c r="F71" s="28" t="str">
        <x:v>added</x:v>
      </x:c>
      <x:c r="G71" s="29" t="n">
        <x:v>0</x:v>
      </x:c>
      <x:c r="H71" s="29" t="n">
        <x:f>COUNTIF('Closed Reassignment'!$G$5:$G$188,A71)</x:f>
        <x:v>3</x:v>
      </x:c>
      <x:c r="I71" s="29" t="n">
        <x:f>SUMIF('Closed Reassignment'!$G$5:$G$188,A71,'Closed Reassignment'!$F$5:$F$188)</x:f>
        <x:v>1015</x:v>
      </x:c>
      <x:c r="J71" s="29" t="n">
        <x:f>G71+I71</x:f>
        <x:v>1015</x:v>
      </x:c>
      <x:c r="K71" s="30" t="n">
        <x:v>32.590697037128</x:v>
      </x:c>
      <x:c r="L71" s="30" t="n">
        <x:v>-97.162308734731</x:v>
      </x:c>
      <x:c r="M71" s="28" t="str">
        <x:v>Match</x:v>
      </x:c>
      <x:c r="N71" s="28" t="str">
        <x:v>U.S. Census Geocoder Public_AR_Current</x:v>
      </x:c>
      <x:c r="O71" s="28" t="str">
        <x:v>CommissionersCourt_08-4-2026_packet.pdf p.1089</x:v>
      </x:c>
      <x:c r="P71" s="28" t="str">
        <x:v>1125_Vote_Center_Locations.pdf p.4</x:v>
      </x:c>
      <x:c r="Q71" s="28" t="str">
        <x:v>https://s3.us-west-004.backblazeb2.com/agendalink-pdf/tarrantcountytx/pdfs/packets/6a4fe7d41de6ee453987c7e6/CommissionersCourt_08-4-2026_packet.pdf</x:v>
      </x:c>
      <x:c r="R71" s="28" t="str">
        <x:v>https://www.tarrantcountytx.gov/content/dam/main/elections/2025/1125/locations/1125_Vote_Center_Locations.pdf</x:v>
      </x:c>
    </x:row>
    <x:row r="72" ht="18" customHeight="1">
      <x:c r="A72" s="28" t="n">
        <x:v>68</x:v>
      </x:c>
      <x:c r="B72" s="28" t="str">
        <x:v>J. L. Boren Elementary School</x:v>
      </x:c>
      <x:c r="C72" s="28" t="str">
        <x:v>1401 Country Club Drive</x:v>
      </x:c>
      <x:c r="D72" s="28" t="str">
        <x:v>Mansfield</x:v>
      </x:c>
      <x:c r="E72" s="28" t="str">
        <x:v>76063</x:v>
      </x:c>
      <x:c r="F72" s="28" t="str">
        <x:v>remained open</x:v>
      </x:c>
      <x:c r="G72" s="29" t="n">
        <x:v>762</x:v>
      </x:c>
      <x:c r="H72" s="29" t="n">
        <x:f>COUNTIF('Closed Reassignment'!$G$5:$G$188,A72)</x:f>
        <x:v>0</x:v>
      </x:c>
      <x:c r="I72" s="29" t="n">
        <x:f>SUMIF('Closed Reassignment'!$G$5:$G$188,A72,'Closed Reassignment'!$F$5:$F$188)</x:f>
        <x:v>0</x:v>
      </x:c>
      <x:c r="J72" s="29" t="n">
        <x:f>G72+I72</x:f>
        <x:v>762</x:v>
      </x:c>
      <x:c r="K72" s="30" t="n">
        <x:v>32.590382328876466</x:v>
      </x:c>
      <x:c r="L72" s="30" t="n">
        <x:v>-97.11645940074533</x:v>
      </x:c>
      <x:c r="M72" s="28" t="str">
        <x:v>Manual verified</x:v>
      </x:c>
      <x:c r="N72" s="28" t="str">
        <x:v>Tarrant County Composite Geocoder</x:v>
      </x:c>
      <x:c r="O72" s="28" t="str">
        <x:v>CommissionersCourt_08-4-2026_packet.pdf p.1089</x:v>
      </x:c>
      <x:c r="P72" s="28" t="str">
        <x:v>1125_Vote_Center_Locations.pdf p.4</x:v>
      </x:c>
      <x:c r="Q72" s="28" t="str">
        <x:v>https://s3.us-west-004.backblazeb2.com/agendalink-pdf/tarrantcountytx/pdfs/packets/6a4fe7d41de6ee453987c7e6/CommissionersCourt_08-4-2026_packet.pdf</x:v>
      </x:c>
      <x:c r="R72" s="28" t="str">
        <x:v>https://www.tarrantcountytx.gov/content/dam/main/elections/2025/1125/locations/1125_Vote_Center_Locations.pdf</x:v>
      </x:c>
    </x:row>
    <x:row r="73" ht="18" customHeight="1">
      <x:c r="A73" s="28" t="n">
        <x:v>69</x:v>
      </x:c>
      <x:c r="B73" s="28" t="str">
        <x:v>Tarrant County Subcourthouse at Mansfield</x:v>
      </x:c>
      <x:c r="C73" s="28" t="str">
        <x:v>1100 East Broad Street</x:v>
      </x:c>
      <x:c r="D73" s="28" t="str">
        <x:v>Mansfield</x:v>
      </x:c>
      <x:c r="E73" s="28" t="str">
        <x:v>76063</x:v>
      </x:c>
      <x:c r="F73" s="28" t="str">
        <x:v>renamed at same building</x:v>
      </x:c>
      <x:c r="G73" s="29" t="n">
        <x:v>1664</x:v>
      </x:c>
      <x:c r="H73" s="29" t="n">
        <x:f>COUNTIF('Closed Reassignment'!$G$5:$G$188,A73)</x:f>
        <x:v>0</x:v>
      </x:c>
      <x:c r="I73" s="29" t="n">
        <x:f>SUMIF('Closed Reassignment'!$G$5:$G$188,A73,'Closed Reassignment'!$F$5:$F$188)</x:f>
        <x:v>0</x:v>
      </x:c>
      <x:c r="J73" s="29" t="n">
        <x:f>G73+I73</x:f>
        <x:v>1664</x:v>
      </x:c>
      <x:c r="K73" s="30" t="n">
        <x:v>32.565279296059</x:v>
      </x:c>
      <x:c r="L73" s="30" t="n">
        <x:v>-97.12850160174</x:v>
      </x:c>
      <x:c r="M73" s="28" t="str">
        <x:v>Match</x:v>
      </x:c>
      <x:c r="N73" s="28" t="str">
        <x:v>U.S. Census Geocoder Public_AR_Current</x:v>
      </x:c>
      <x:c r="O73" s="28" t="str">
        <x:v>CommissionersCourt_08-4-2026_packet.pdf p.1089</x:v>
      </x:c>
      <x:c r="P73" s="28" t="str">
        <x:v>1125_Vote_Center_Locations.pdf p.4</x:v>
      </x:c>
      <x:c r="Q73" s="28" t="str">
        <x:v>https://s3.us-west-004.backblazeb2.com/agendalink-pdf/tarrantcountytx/pdfs/packets/6a4fe7d41de6ee453987c7e6/CommissionersCourt_08-4-2026_packet.pdf</x:v>
      </x:c>
      <x:c r="R73" s="28" t="str">
        <x:v>https://www.tarrantcountytx.gov/content/dam/main/elections/2025/1125/locations/1125_Vote_Center_Locations.pdf</x:v>
      </x:c>
    </x:row>
    <x:row r="74" ht="18" customHeight="1">
      <x:c r="A74" s="28" t="n">
        <x:v>70</x:v>
      </x:c>
      <x:c r="B74" s="28" t="str">
        <x:v>Vernon Newsom Stadium</x:v>
      </x:c>
      <x:c r="C74" s="28" t="str">
        <x:v>3700 East Broad Street</x:v>
      </x:c>
      <x:c r="D74" s="28" t="str">
        <x:v>Mansfield</x:v>
      </x:c>
      <x:c r="E74" s="28" t="str">
        <x:v>76063</x:v>
      </x:c>
      <x:c r="F74" s="28" t="str">
        <x:v>remained open</x:v>
      </x:c>
      <x:c r="G74" s="29" t="n">
        <x:v>1566</x:v>
      </x:c>
      <x:c r="H74" s="29" t="n">
        <x:f>COUNTIF('Closed Reassignment'!$G$5:$G$188,A74)</x:f>
        <x:v>0</x:v>
      </x:c>
      <x:c r="I74" s="29" t="n">
        <x:f>SUMIF('Closed Reassignment'!$G$5:$G$188,A74,'Closed Reassignment'!$F$5:$F$188)</x:f>
        <x:v>0</x:v>
      </x:c>
      <x:c r="J74" s="29" t="n">
        <x:f>G74+I74</x:f>
        <x:v>1566</x:v>
      </x:c>
      <x:c r="K74" s="30" t="n">
        <x:v>32.578933082477</x:v>
      </x:c>
      <x:c r="L74" s="30" t="n">
        <x:v>-97.076874279961</x:v>
      </x:c>
      <x:c r="M74" s="28" t="str">
        <x:v>Match</x:v>
      </x:c>
      <x:c r="N74" s="28" t="str">
        <x:v>U.S. Census Geocoder Public_AR_Current</x:v>
      </x:c>
      <x:c r="O74" s="28" t="str">
        <x:v>CommissionersCourt_08-4-2026_packet.pdf p.1089</x:v>
      </x:c>
      <x:c r="P74" s="28" t="str">
        <x:v>1125_Vote_Center_Locations.pdf p.4</x:v>
      </x:c>
      <x:c r="Q74" s="28" t="str">
        <x:v>https://s3.us-west-004.backblazeb2.com/agendalink-pdf/tarrantcountytx/pdfs/packets/6a4fe7d41de6ee453987c7e6/CommissionersCourt_08-4-2026_packet.pdf</x:v>
      </x:c>
      <x:c r="R74" s="28" t="str">
        <x:v>https://www.tarrantcountytx.gov/content/dam/main/elections/2025/1125/locations/1125_Vote_Center_Locations.pdf</x:v>
      </x:c>
    </x:row>
    <x:row r="75" ht="18" customHeight="1">
      <x:c r="A75" s="28" t="n">
        <x:v>71</x:v>
      </x:c>
      <x:c r="B75" s="28" t="str">
        <x:v>Countryside Bible Church</x:v>
      </x:c>
      <x:c r="C75" s="28" t="str">
        <x:v>251 Countryside Court</x:v>
      </x:c>
      <x:c r="D75" s="28" t="str">
        <x:v>Southlake</x:v>
      </x:c>
      <x:c r="E75" s="28" t="str">
        <x:v>76092</x:v>
      </x:c>
      <x:c r="F75" s="28" t="str">
        <x:v>added</x:v>
      </x:c>
      <x:c r="G75" s="29" t="n">
        <x:v>0</x:v>
      </x:c>
      <x:c r="H75" s="29" t="n">
        <x:f>COUNTIF('Closed Reassignment'!$G$5:$G$188,A75)</x:f>
        <x:v>2</x:v>
      </x:c>
      <x:c r="I75" s="29" t="n">
        <x:f>SUMIF('Closed Reassignment'!$G$5:$G$188,A75,'Closed Reassignment'!$F$5:$F$188)</x:f>
        <x:v>1327</x:v>
      </x:c>
      <x:c r="J75" s="29" t="n">
        <x:f>G75+I75</x:f>
        <x:v>1327</x:v>
      </x:c>
      <x:c r="K75" s="30" t="n">
        <x:v>32.959218699102</x:v>
      </x:c>
      <x:c r="L75" s="30" t="n">
        <x:v>-97.152796399701</x:v>
      </x:c>
      <x:c r="M75" s="28" t="str">
        <x:v>Match</x:v>
      </x:c>
      <x:c r="N75" s="28" t="str">
        <x:v>U.S. Census Geocoder Public_AR_Current</x:v>
      </x:c>
      <x:c r="O75" s="28" t="str">
        <x:v>CommissionersCourt_08-4-2026_packet.pdf p.1089</x:v>
      </x:c>
      <x:c r="P75" s="28" t="str">
        <x:v>1125_Vote_Center_Locations.pdf p.4</x:v>
      </x:c>
      <x:c r="Q75" s="28" t="str">
        <x:v>https://s3.us-west-004.backblazeb2.com/agendalink-pdf/tarrantcountytx/pdfs/packets/6a4fe7d41de6ee453987c7e6/CommissionersCourt_08-4-2026_packet.pdf</x:v>
      </x:c>
      <x:c r="R75" s="28" t="str">
        <x:v>https://www.tarrantcountytx.gov/content/dam/main/elections/2025/1125/locations/1125_Vote_Center_Locations.pdf</x:v>
      </x:c>
    </x:row>
    <x:row r="76" ht="18" customHeight="1">
      <x:c r="A76" s="28" t="n">
        <x:v>72</x:v>
      </x:c>
      <x:c r="B76" s="28" t="str">
        <x:v>Southlake Town Hall</x:v>
      </x:c>
      <x:c r="C76" s="28" t="str">
        <x:v>1400 Main Street</x:v>
      </x:c>
      <x:c r="D76" s="28" t="str">
        <x:v>Southlake</x:v>
      </x:c>
      <x:c r="E76" s="28" t="str">
        <x:v>76092</x:v>
      </x:c>
      <x:c r="F76" s="28" t="str">
        <x:v>remained open</x:v>
      </x:c>
      <x:c r="G76" s="29" t="n">
        <x:v>2230</x:v>
      </x:c>
      <x:c r="H76" s="29" t="n">
        <x:f>COUNTIF('Closed Reassignment'!$G$5:$G$188,A76)</x:f>
        <x:v>1</x:v>
      </x:c>
      <x:c r="I76" s="29" t="n">
        <x:f>SUMIF('Closed Reassignment'!$G$5:$G$188,A76,'Closed Reassignment'!$F$5:$F$188)</x:f>
        <x:v>822</x:v>
      </x:c>
      <x:c r="J76" s="29" t="n">
        <x:f>G76+I76</x:f>
        <x:v>3052</x:v>
      </x:c>
      <x:c r="K76" s="30" t="n">
        <x:v>32.942643542279</x:v>
      </x:c>
      <x:c r="L76" s="30" t="n">
        <x:v>-97.130814654136</x:v>
      </x:c>
      <x:c r="M76" s="28" t="str">
        <x:v>Match</x:v>
      </x:c>
      <x:c r="N76" s="28" t="str">
        <x:v>U.S. Census Geocoder Public_AR_Current</x:v>
      </x:c>
      <x:c r="O76" s="28" t="str">
        <x:v>CommissionersCourt_08-4-2026_packet.pdf p.1089</x:v>
      </x:c>
      <x:c r="P76" s="28" t="str">
        <x:v>1125_Vote_Center_Locations.pdf p.4</x:v>
      </x:c>
      <x:c r="Q76" s="28" t="str">
        <x:v>https://s3.us-west-004.backblazeb2.com/agendalink-pdf/tarrantcountytx/pdfs/packets/6a4fe7d41de6ee453987c7e6/CommissionersCourt_08-4-2026_packet.pdf</x:v>
      </x:c>
      <x:c r="R76" s="28" t="str">
        <x:v>https://www.tarrantcountytx.gov/content/dam/main/elections/2025/1125/locations/1125_Vote_Center_Locations.pdf</x:v>
      </x:c>
    </x:row>
    <x:row r="77" ht="18" customHeight="1">
      <x:c r="A77" s="28" t="n">
        <x:v>73</x:v>
      </x:c>
      <x:c r="B77" s="28" t="str">
        <x:v>St. Martin in-the-Fields Episcopal Church</x:v>
      </x:c>
      <x:c r="C77" s="28" t="str">
        <x:v>223 South Pearson Lane</x:v>
      </x:c>
      <x:c r="D77" s="28" t="str">
        <x:v>Keller</x:v>
      </x:c>
      <x:c r="E77" s="28" t="str">
        <x:v>76248</x:v>
      </x:c>
      <x:c r="F77" s="28" t="str">
        <x:v>remained open</x:v>
      </x:c>
      <x:c r="G77" s="29" t="n">
        <x:v>586</x:v>
      </x:c>
      <x:c r="H77" s="29" t="n">
        <x:f>COUNTIF('Closed Reassignment'!$G$5:$G$188,A77)</x:f>
        <x:v>0</x:v>
      </x:c>
      <x:c r="I77" s="29" t="n">
        <x:f>SUMIF('Closed Reassignment'!$G$5:$G$188,A77,'Closed Reassignment'!$F$5:$F$188)</x:f>
        <x:v>0</x:v>
      </x:c>
      <x:c r="J77" s="29" t="n">
        <x:f>G77+I77</x:f>
        <x:v>586</x:v>
      </x:c>
      <x:c r="K77" s="30" t="n">
        <x:v>32.932296381554</x:v>
      </x:c>
      <x:c r="L77" s="30" t="n">
        <x:v>-97.203112565447</x:v>
      </x:c>
      <x:c r="M77" s="28" t="str">
        <x:v>Match</x:v>
      </x:c>
      <x:c r="N77" s="28" t="str">
        <x:v>U.S. Census Geocoder Public_AR_Current</x:v>
      </x:c>
      <x:c r="O77" s="28" t="str">
        <x:v>CommissionersCourt_08-4-2026_packet.pdf p.1089</x:v>
      </x:c>
      <x:c r="P77" s="28" t="str">
        <x:v>1125_Vote_Center_Locations.pdf p.9</x:v>
      </x:c>
      <x:c r="Q77" s="28" t="str">
        <x:v>https://s3.us-west-004.backblazeb2.com/agendalink-pdf/tarrantcountytx/pdfs/packets/6a4fe7d41de6ee453987c7e6/CommissionersCourt_08-4-2026_packet.pdf</x:v>
      </x:c>
      <x:c r="R77" s="28" t="str">
        <x:v>https://www.tarrantcountytx.gov/content/dam/main/elections/2025/1125/locations/1125_Vote_Center_Locations.pdf</x:v>
      </x:c>
    </x:row>
    <x:row r="78" ht="18" customHeight="1">
      <x:c r="A78" s="28" t="n">
        <x:v>74</x:v>
      </x:c>
      <x:c r="B78" s="28" t="str">
        <x:v>Tarrant County Plaza Building</x:v>
      </x:c>
      <x:c r="C78" s="28" t="str">
        <x:v>201 Burnett Street</x:v>
      </x:c>
      <x:c r="D78" s="28" t="str">
        <x:v>Fort Worth</x:v>
      </x:c>
      <x:c r="E78" s="28" t="str">
        <x:v>76102</x:v>
      </x:c>
      <x:c r="F78" s="28" t="str">
        <x:v>remained open</x:v>
      </x:c>
      <x:c r="G78" s="29" t="n">
        <x:v>896</x:v>
      </x:c>
      <x:c r="H78" s="29" t="n">
        <x:f>COUNTIF('Closed Reassignment'!$G$5:$G$188,A78)</x:f>
        <x:v>0</x:v>
      </x:c>
      <x:c r="I78" s="29" t="n">
        <x:f>SUMIF('Closed Reassignment'!$G$5:$G$188,A78,'Closed Reassignment'!$F$5:$F$188)</x:f>
        <x:v>0</x:v>
      </x:c>
      <x:c r="J78" s="29" t="n">
        <x:f>G78+I78</x:f>
        <x:v>896</x:v>
      </x:c>
      <x:c r="K78" s="30" t="n">
        <x:v>32.754935074036</x:v>
      </x:c>
      <x:c r="L78" s="30" t="n">
        <x:v>-97.33642985587</x:v>
      </x:c>
      <x:c r="M78" s="28" t="str">
        <x:v>Match</x:v>
      </x:c>
      <x:c r="N78" s="28" t="str">
        <x:v>U.S. Census Geocoder Public_AR_Current</x:v>
      </x:c>
      <x:c r="O78" s="28" t="str">
        <x:v>CommissionersCourt_08-4-2026_packet.pdf p.1089</x:v>
      </x:c>
      <x:c r="P78" s="28" t="str">
        <x:v>1125_Vote_Center_Locations.pdf p.4</x:v>
      </x:c>
      <x:c r="Q78" s="28" t="str">
        <x:v>https://s3.us-west-004.backblazeb2.com/agendalink-pdf/tarrantcountytx/pdfs/packets/6a4fe7d41de6ee453987c7e6/CommissionersCourt_08-4-2026_packet.pdf</x:v>
      </x:c>
      <x:c r="R78" s="28" t="str">
        <x:v>https://www.tarrantcountytx.gov/content/dam/main/elections/2025/1125/locations/1125_Vote_Center_Locations.pdf</x:v>
      </x:c>
    </x:row>
    <x:row r="79" ht="18" customHeight="1">
      <x:c r="A79" s="28" t="n">
        <x:v>75</x:v>
      </x:c>
      <x:c r="B79" s="28" t="str">
        <x:v>Trinity Terrace</x:v>
      </x:c>
      <x:c r="C79" s="28" t="str">
        <x:v>1600 Texas Street</x:v>
      </x:c>
      <x:c r="D79" s="28" t="str">
        <x:v>Fort Worth</x:v>
      </x:c>
      <x:c r="E79" s="28" t="str">
        <x:v>76102</x:v>
      </x:c>
      <x:c r="F79" s="28" t="str">
        <x:v>remained open</x:v>
      </x:c>
      <x:c r="G79" s="29" t="n">
        <x:v>789</x:v>
      </x:c>
      <x:c r="H79" s="29" t="n">
        <x:f>COUNTIF('Closed Reassignment'!$G$5:$G$188,A79)</x:f>
        <x:v>0</x:v>
      </x:c>
      <x:c r="I79" s="29" t="n">
        <x:f>SUMIF('Closed Reassignment'!$G$5:$G$188,A79,'Closed Reassignment'!$F$5:$F$188)</x:f>
        <x:v>0</x:v>
      </x:c>
      <x:c r="J79" s="29" t="n">
        <x:f>G79+I79</x:f>
        <x:v>789</x:v>
      </x:c>
      <x:c r="K79" s="30" t="n">
        <x:v>32.749008029029</x:v>
      </x:c>
      <x:c r="L79" s="30" t="n">
        <x:v>-97.342513121757</x:v>
      </x:c>
      <x:c r="M79" s="28" t="str">
        <x:v>Match</x:v>
      </x:c>
      <x:c r="N79" s="28" t="str">
        <x:v>U.S. Census Geocoder Public_AR_Current</x:v>
      </x:c>
      <x:c r="O79" s="28" t="str">
        <x:v>CommissionersCourt_08-4-2026_packet.pdf p.1089</x:v>
      </x:c>
      <x:c r="P79" s="28" t="str">
        <x:v>1125_Vote_Center_Locations.pdf p.4</x:v>
      </x:c>
      <x:c r="Q79" s="28" t="str">
        <x:v>https://s3.us-west-004.backblazeb2.com/agendalink-pdf/tarrantcountytx/pdfs/packets/6a4fe7d41de6ee453987c7e6/CommissionersCourt_08-4-2026_packet.pdf</x:v>
      </x:c>
      <x:c r="R79" s="28" t="str">
        <x:v>https://www.tarrantcountytx.gov/content/dam/main/elections/2025/1125/locations/1125_Vote_Center_Locations.pdf</x:v>
      </x:c>
    </x:row>
    <x:row r="80" ht="18" customHeight="1">
      <x:c r="A80" s="28" t="n">
        <x:v>76</x:v>
      </x:c>
      <x:c r="B80" s="28" t="str">
        <x:v>Hazel Harvey Peace Center for Neighborhoods</x:v>
      </x:c>
      <x:c r="C80" s="28" t="str">
        <x:v>818 Missouri Avenue</x:v>
      </x:c>
      <x:c r="D80" s="28" t="str">
        <x:v>Fort Worth</x:v>
      </x:c>
      <x:c r="E80" s="28" t="str">
        <x:v>76104</x:v>
      </x:c>
      <x:c r="F80" s="28" t="str">
        <x:v>added</x:v>
      </x:c>
      <x:c r="G80" s="29" t="n">
        <x:v>0</x:v>
      </x:c>
      <x:c r="H80" s="29" t="n">
        <x:f>COUNTIF('Closed Reassignment'!$G$5:$G$188,A80)</x:f>
        <x:v>4</x:v>
      </x:c>
      <x:c r="I80" s="29" t="n">
        <x:f>SUMIF('Closed Reassignment'!$G$5:$G$188,A80,'Closed Reassignment'!$F$5:$F$188)</x:f>
        <x:v>1115</x:v>
      </x:c>
      <x:c r="J80" s="29" t="n">
        <x:f>G80+I80</x:f>
        <x:v>1115</x:v>
      </x:c>
      <x:c r="K80" s="30" t="n">
        <x:v>32.736411098374</x:v>
      </x:c>
      <x:c r="L80" s="30" t="n">
        <x:v>-97.319081266464</x:v>
      </x:c>
      <x:c r="M80" s="28" t="str">
        <x:v>Match</x:v>
      </x:c>
      <x:c r="N80" s="28" t="str">
        <x:v>U.S. Census Geocoder Public_AR_Current</x:v>
      </x:c>
      <x:c r="O80" s="28" t="str">
        <x:v>CommissionersCourt_08-4-2026_packet.pdf p.1089</x:v>
      </x:c>
      <x:c r="P80" s="28" t="str">
        <x:v>fort_worth_hazel_harvey_address.html</x:v>
      </x:c>
      <x:c r="Q80" s="28" t="str">
        <x:v>https://s3.us-west-004.backblazeb2.com/agendalink-pdf/tarrantcountytx/pdfs/packets/6a4fe7d41de6ee453987c7e6/CommissionersCourt_08-4-2026_packet.pdf</x:v>
      </x:c>
      <x:c r="R80" s="28" t="str">
        <x:v>https://www.fortworthtexas.gov/departments/code-compliance/enforcement/property-waste-and-debris</x:v>
      </x:c>
    </x:row>
    <x:row r="81" ht="18" customHeight="1">
      <x:c r="A81" s="28" t="n">
        <x:v>77</x:v>
      </x:c>
      <x:c r="B81" s="28" t="str">
        <x:v>Sycamore Recreation Center</x:v>
      </x:c>
      <x:c r="C81" s="28" t="str">
        <x:v>2525 East Rosedale Street</x:v>
      </x:c>
      <x:c r="D81" s="28" t="str">
        <x:v>Fort Worth</x:v>
      </x:c>
      <x:c r="E81" s="28" t="str">
        <x:v>76105</x:v>
      </x:c>
      <x:c r="F81" s="28" t="str">
        <x:v>added</x:v>
      </x:c>
      <x:c r="G81" s="29" t="n">
        <x:v>0</x:v>
      </x:c>
      <x:c r="H81" s="29" t="n">
        <x:f>COUNTIF('Closed Reassignment'!$G$5:$G$188,A81)</x:f>
        <x:v>3</x:v>
      </x:c>
      <x:c r="I81" s="29" t="n">
        <x:f>SUMIF('Closed Reassignment'!$G$5:$G$188,A81,'Closed Reassignment'!$F$5:$F$188)</x:f>
        <x:v>910</x:v>
      </x:c>
      <x:c r="J81" s="29" t="n">
        <x:f>G81+I81</x:f>
        <x:v>910</x:v>
      </x:c>
      <x:c r="K81" s="30" t="n">
        <x:v>32.730826038631</x:v>
      </x:c>
      <x:c r="L81" s="30" t="n">
        <x:v>-97.290394594253</x:v>
      </x:c>
      <x:c r="M81" s="28" t="str">
        <x:v>Match</x:v>
      </x:c>
      <x:c r="N81" s="28" t="str">
        <x:v>U.S. Census Geocoder Public_AR_Current</x:v>
      </x:c>
      <x:c r="O81" s="28" t="str">
        <x:v>CommissionersCourt_08-4-2026_packet.pdf p.1089</x:v>
      </x:c>
      <x:c r="P81" s="28" t="str">
        <x:v>1125_Vote_Center_Locations.pdf p.4</x:v>
      </x:c>
      <x:c r="Q81" s="28" t="str">
        <x:v>https://s3.us-west-004.backblazeb2.com/agendalink-pdf/tarrantcountytx/pdfs/packets/6a4fe7d41de6ee453987c7e6/CommissionersCourt_08-4-2026_packet.pdf</x:v>
      </x:c>
      <x:c r="R81" s="28" t="str">
        <x:v>https://www.tarrantcountytx.gov/content/dam/main/elections/2025/1125/locations/1125_Vote_Center_Locations.pdf</x:v>
      </x:c>
    </x:row>
    <x:row r="82" ht="18" customHeight="1">
      <x:c r="A82" s="28" t="n">
        <x:v>78</x:v>
      </x:c>
      <x:c r="B82" s="28" t="str">
        <x:v>William M. McDonald YMCA</x:v>
      </x:c>
      <x:c r="C82" s="28" t="str">
        <x:v>2701 Moresby Street</x:v>
      </x:c>
      <x:c r="D82" s="28" t="str">
        <x:v>Fort Worth</x:v>
      </x:c>
      <x:c r="E82" s="28" t="str">
        <x:v>76105</x:v>
      </x:c>
      <x:c r="F82" s="28" t="str">
        <x:v>remained open</x:v>
      </x:c>
      <x:c r="G82" s="29" t="n">
        <x:v>161</x:v>
      </x:c>
      <x:c r="H82" s="29" t="n">
        <x:f>COUNTIF('Closed Reassignment'!$G$5:$G$188,A82)</x:f>
        <x:v>2</x:v>
      </x:c>
      <x:c r="I82" s="29" t="n">
        <x:f>SUMIF('Closed Reassignment'!$G$5:$G$188,A82,'Closed Reassignment'!$F$5:$F$188)</x:f>
        <x:v>164</x:v>
      </x:c>
      <x:c r="J82" s="29" t="n">
        <x:f>G82+I82</x:f>
        <x:v>325</x:v>
      </x:c>
      <x:c r="K82" s="30" t="n">
        <x:v>32.707841805295</x:v>
      </x:c>
      <x:c r="L82" s="30" t="n">
        <x:v>-97.288676839347</x:v>
      </x:c>
      <x:c r="M82" s="28" t="str">
        <x:v>Match</x:v>
      </x:c>
      <x:c r="N82" s="28" t="str">
        <x:v>U.S. Census Geocoder Public_AR_Current</x:v>
      </x:c>
      <x:c r="O82" s="28" t="str">
        <x:v>CommissionersCourt_08-4-2026_packet.pdf p.1089</x:v>
      </x:c>
      <x:c r="P82" s="28" t="str">
        <x:v>1125_Vote_Center_Locations.pdf p.4</x:v>
      </x:c>
      <x:c r="Q82" s="28" t="str">
        <x:v>https://s3.us-west-004.backblazeb2.com/agendalink-pdf/tarrantcountytx/pdfs/packets/6a4fe7d41de6ee453987c7e6/CommissionersCourt_08-4-2026_packet.pdf</x:v>
      </x:c>
      <x:c r="R82" s="28" t="str">
        <x:v>https://www.tarrantcountytx.gov/content/dam/main/elections/2025/1125/locations/1125_Vote_Center_Locations.pdf</x:v>
      </x:c>
    </x:row>
    <x:row r="83" ht="18" customHeight="1">
      <x:c r="A83" s="28" t="n">
        <x:v>79</x:v>
      </x:c>
      <x:c r="B83" s="28" t="str">
        <x:v>Diamond Hill/Jarvis Branch Library</x:v>
      </x:c>
      <x:c r="C83" s="28" t="str">
        <x:v>1300 Northeast 35th Street</x:v>
      </x:c>
      <x:c r="D83" s="28" t="str">
        <x:v>Fort Worth</x:v>
      </x:c>
      <x:c r="E83" s="28" t="str">
        <x:v>76106</x:v>
      </x:c>
      <x:c r="F83" s="28" t="str">
        <x:v>remained open</x:v>
      </x:c>
      <x:c r="G83" s="29" t="n">
        <x:v>1064</x:v>
      </x:c>
      <x:c r="H83" s="29" t="n">
        <x:f>COUNTIF('Closed Reassignment'!$G$5:$G$188,A83)</x:f>
        <x:v>0</x:v>
      </x:c>
      <x:c r="I83" s="29" t="n">
        <x:f>SUMIF('Closed Reassignment'!$G$5:$G$188,A83,'Closed Reassignment'!$F$5:$F$188)</x:f>
        <x:v>0</x:v>
      </x:c>
      <x:c r="J83" s="29" t="n">
        <x:f>G83+I83</x:f>
        <x:v>1064</x:v>
      </x:c>
      <x:c r="K83" s="30" t="n">
        <x:v>32.809184074354</x:v>
      </x:c>
      <x:c r="L83" s="30" t="n">
        <x:v>-97.339402767528</x:v>
      </x:c>
      <x:c r="M83" s="28" t="str">
        <x:v>Match</x:v>
      </x:c>
      <x:c r="N83" s="28" t="str">
        <x:v>U.S. Census Geocoder Public_AR_Current</x:v>
      </x:c>
      <x:c r="O83" s="28" t="str">
        <x:v>CommissionersCourt_08-4-2026_packet.pdf p.1089</x:v>
      </x:c>
      <x:c r="P83" s="28" t="str">
        <x:v>1125_Vote_Center_Locations.pdf p.4</x:v>
      </x:c>
      <x:c r="Q83" s="28" t="str">
        <x:v>https://s3.us-west-004.backblazeb2.com/agendalink-pdf/tarrantcountytx/pdfs/packets/6a4fe7d41de6ee453987c7e6/CommissionersCourt_08-4-2026_packet.pdf</x:v>
      </x:c>
      <x:c r="R83" s="28" t="str">
        <x:v>https://www.tarrantcountytx.gov/content/dam/main/elections/2025/1125/locations/1125_Vote_Center_Locations.pdf</x:v>
      </x:c>
    </x:row>
    <x:row r="84" ht="18" customHeight="1">
      <x:c r="A84" s="28" t="n">
        <x:v>80</x:v>
      </x:c>
      <x:c r="B84" s="28" t="str">
        <x:v>Como Community Center</x:v>
      </x:c>
      <x:c r="C84" s="28" t="str">
        <x:v>4660 Horne Street</x:v>
      </x:c>
      <x:c r="D84" s="28" t="str">
        <x:v>Fort Worth</x:v>
      </x:c>
      <x:c r="E84" s="28" t="str">
        <x:v>76107</x:v>
      </x:c>
      <x:c r="F84" s="28" t="str">
        <x:v>remained open</x:v>
      </x:c>
      <x:c r="G84" s="29" t="n">
        <x:v>926</x:v>
      </x:c>
      <x:c r="H84" s="29" t="n">
        <x:f>COUNTIF('Closed Reassignment'!$G$5:$G$188,A84)</x:f>
        <x:v>1</x:v>
      </x:c>
      <x:c r="I84" s="29" t="n">
        <x:f>SUMIF('Closed Reassignment'!$G$5:$G$188,A84,'Closed Reassignment'!$F$5:$F$188)</x:f>
        <x:v>537</x:v>
      </x:c>
      <x:c r="J84" s="29" t="n">
        <x:f>G84+I84</x:f>
        <x:v>1463</x:v>
      </x:c>
      <x:c r="K84" s="30" t="n">
        <x:v>32.715493714568</x:v>
      </x:c>
      <x:c r="L84" s="30" t="n">
        <x:v>-97.408162924116</x:v>
      </x:c>
      <x:c r="M84" s="28" t="str">
        <x:v>Match</x:v>
      </x:c>
      <x:c r="N84" s="28" t="str">
        <x:v>U.S. Census Geocoder Public_AR_Current</x:v>
      </x:c>
      <x:c r="O84" s="28" t="str">
        <x:v>CommissionersCourt_08-4-2026_packet.pdf p.1089</x:v>
      </x:c>
      <x:c r="P84" s="28" t="str">
        <x:v>1125_Vote_Center_Locations.pdf p.4</x:v>
      </x:c>
      <x:c r="Q84" s="28" t="str">
        <x:v>https://s3.us-west-004.backblazeb2.com/agendalink-pdf/tarrantcountytx/pdfs/packets/6a4fe7d41de6ee453987c7e6/CommissionersCourt_08-4-2026_packet.pdf</x:v>
      </x:c>
      <x:c r="R84" s="28" t="str">
        <x:v>https://www.tarrantcountytx.gov/content/dam/main/elections/2025/1125/locations/1125_Vote_Center_Locations.pdf</x:v>
      </x:c>
    </x:row>
    <x:row r="85" ht="18" customHeight="1">
      <x:c r="A85" s="28" t="n">
        <x:v>81</x:v>
      </x:c>
      <x:c r="B85" s="28" t="str">
        <x:v>Lena Pope</x:v>
      </x:c>
      <x:c r="C85" s="28" t="str">
        <x:v>3200 Sanguinet Street</x:v>
      </x:c>
      <x:c r="D85" s="28" t="str">
        <x:v>Fort Worth</x:v>
      </x:c>
      <x:c r="E85" s="28" t="str">
        <x:v>76107</x:v>
      </x:c>
      <x:c r="F85" s="28" t="str">
        <x:v>renamed at same building</x:v>
      </x:c>
      <x:c r="G85" s="29" t="n">
        <x:v>423</x:v>
      </x:c>
      <x:c r="H85" s="29" t="n">
        <x:f>COUNTIF('Closed Reassignment'!$G$5:$G$188,A85)</x:f>
        <x:v>0</x:v>
      </x:c>
      <x:c r="I85" s="29" t="n">
        <x:f>SUMIF('Closed Reassignment'!$G$5:$G$188,A85,'Closed Reassignment'!$F$5:$F$188)</x:f>
        <x:v>0</x:v>
      </x:c>
      <x:c r="J85" s="29" t="n">
        <x:f>G85+I85</x:f>
        <x:v>423</x:v>
      </x:c>
      <x:c r="K85" s="30" t="n">
        <x:v>32.729067729773</x:v>
      </x:c>
      <x:c r="L85" s="30" t="n">
        <x:v>-97.391477791464</x:v>
      </x:c>
      <x:c r="M85" s="28" t="str">
        <x:v>Match</x:v>
      </x:c>
      <x:c r="N85" s="28" t="str">
        <x:v>U.S. Census Geocoder Public_AR_Current</x:v>
      </x:c>
      <x:c r="O85" s="28" t="str">
        <x:v>CommissionersCourt_08-4-2026_packet.pdf p.1089</x:v>
      </x:c>
      <x:c r="P85" s="28" t="str">
        <x:v>1125_Vote_Center_Locations.pdf p.4</x:v>
      </x:c>
      <x:c r="Q85" s="28" t="str">
        <x:v>https://s3.us-west-004.backblazeb2.com/agendalink-pdf/tarrantcountytx/pdfs/packets/6a4fe7d41de6ee453987c7e6/CommissionersCourt_08-4-2026_packet.pdf</x:v>
      </x:c>
      <x:c r="R85" s="28" t="str">
        <x:v>https://www.tarrantcountytx.gov/content/dam/main/elections/2025/1125/locations/1125_Vote_Center_Locations.pdf</x:v>
      </x:c>
    </x:row>
    <x:row r="86" ht="18" customHeight="1">
      <x:c r="A86" s="28" t="n">
        <x:v>82</x:v>
      </x:c>
      <x:c r="B86" s="28" t="str">
        <x:v>Thomas Place Community Center</x:v>
      </x:c>
      <x:c r="C86" s="28" t="str">
        <x:v>4237 Lafayette Avenue</x:v>
      </x:c>
      <x:c r="D86" s="28" t="str">
        <x:v>Fort Worth</x:v>
      </x:c>
      <x:c r="E86" s="28" t="str">
        <x:v>76107</x:v>
      </x:c>
      <x:c r="F86" s="28" t="str">
        <x:v>added</x:v>
      </x:c>
      <x:c r="G86" s="29" t="n">
        <x:v>0</x:v>
      </x:c>
      <x:c r="H86" s="29" t="n">
        <x:f>COUNTIF('Closed Reassignment'!$G$5:$G$188,A86)</x:f>
        <x:v>3</x:v>
      </x:c>
      <x:c r="I86" s="29" t="n">
        <x:f>SUMIF('Closed Reassignment'!$G$5:$G$188,A86,'Closed Reassignment'!$F$5:$F$188)</x:f>
        <x:v>2051</x:v>
      </x:c>
      <x:c r="J86" s="29" t="n">
        <x:f>G86+I86</x:f>
        <x:v>2051</x:v>
      </x:c>
      <x:c r="K86" s="30" t="n">
        <x:v>32.741329952654</x:v>
      </x:c>
      <x:c r="L86" s="30" t="n">
        <x:v>-97.380336827987</x:v>
      </x:c>
      <x:c r="M86" s="28" t="str">
        <x:v>Match</x:v>
      </x:c>
      <x:c r="N86" s="28" t="str">
        <x:v>U.S. Census Geocoder Public_AR_Current</x:v>
      </x:c>
      <x:c r="O86" s="28" t="str">
        <x:v>CommissionersCourt_08-4-2026_packet.pdf p.1089</x:v>
      </x:c>
      <x:c r="P86" s="28" t="str">
        <x:v>1125_Vote_Center_Locations.pdf p.4</x:v>
      </x:c>
      <x:c r="Q86" s="28" t="str">
        <x:v>https://s3.us-west-004.backblazeb2.com/agendalink-pdf/tarrantcountytx/pdfs/packets/6a4fe7d41de6ee453987c7e6/CommissionersCourt_08-4-2026_packet.pdf</x:v>
      </x:c>
      <x:c r="R86" s="28" t="str">
        <x:v>https://www.tarrantcountytx.gov/content/dam/main/elections/2025/1125/locations/1125_Vote_Center_Locations.pdf</x:v>
      </x:c>
    </x:row>
    <x:row r="87" ht="18" customHeight="1">
      <x:c r="A87" s="28" t="n">
        <x:v>83</x:v>
      </x:c>
      <x:c r="B87" s="28" t="str">
        <x:v>Westover Hills Town Hall</x:v>
      </x:c>
      <x:c r="C87" s="28" t="str">
        <x:v>5824 Merrymount Road</x:v>
      </x:c>
      <x:c r="D87" s="28" t="str">
        <x:v>Westover Hills</x:v>
      </x:c>
      <x:c r="E87" s="28" t="str">
        <x:v>76107</x:v>
      </x:c>
      <x:c r="F87" s="28" t="str">
        <x:v>remained open</x:v>
      </x:c>
      <x:c r="G87" s="29" t="n">
        <x:v>428</x:v>
      </x:c>
      <x:c r="H87" s="29" t="n">
        <x:f>COUNTIF('Closed Reassignment'!$G$5:$G$188,A87)</x:f>
        <x:v>0</x:v>
      </x:c>
      <x:c r="I87" s="29" t="n">
        <x:f>SUMIF('Closed Reassignment'!$G$5:$G$188,A87,'Closed Reassignment'!$F$5:$F$188)</x:f>
        <x:v>0</x:v>
      </x:c>
      <x:c r="J87" s="29" t="n">
        <x:f>G87+I87</x:f>
        <x:v>428</x:v>
      </x:c>
      <x:c r="K87" s="30" t="n">
        <x:v>32.738139962591</x:v>
      </x:c>
      <x:c r="L87" s="30" t="n">
        <x:v>-97.409859018094</x:v>
      </x:c>
      <x:c r="M87" s="28" t="str">
        <x:v>Match</x:v>
      </x:c>
      <x:c r="N87" s="28" t="str">
        <x:v>U.S. Census Geocoder Public_AR_Current</x:v>
      </x:c>
      <x:c r="O87" s="28" t="str">
        <x:v>CommissionersCourt_08-4-2026_packet.pdf p.1089</x:v>
      </x:c>
      <x:c r="P87" s="28" t="str">
        <x:v>1125_Vote_Center_Locations.pdf p.5</x:v>
      </x:c>
      <x:c r="Q87" s="28" t="str">
        <x:v>https://s3.us-west-004.backblazeb2.com/agendalink-pdf/tarrantcountytx/pdfs/packets/6a4fe7d41de6ee453987c7e6/CommissionersCourt_08-4-2026_packet.pdf</x:v>
      </x:c>
      <x:c r="R87" s="28" t="str">
        <x:v>https://www.tarrantcountytx.gov/content/dam/main/elections/2025/1125/locations/1125_Vote_Center_Locations.pdf</x:v>
      </x:c>
    </x:row>
    <x:row r="88" ht="18" customHeight="1">
      <x:c r="A88" s="28" t="n">
        <x:v>84</x:v>
      </x:c>
      <x:c r="B88" s="28" t="str">
        <x:v>Redeemer Bible Church</x:v>
      </x:c>
      <x:c r="C88" s="28" t="str">
        <x:v>100 Verna Trail North</x:v>
      </x:c>
      <x:c r="D88" s="28" t="str">
        <x:v>Fort Worth</x:v>
      </x:c>
      <x:c r="E88" s="28" t="str">
        <x:v>76108</x:v>
      </x:c>
      <x:c r="F88" s="28" t="str">
        <x:v>remained open</x:v>
      </x:c>
      <x:c r="G88" s="29" t="n">
        <x:v>809</x:v>
      </x:c>
      <x:c r="H88" s="29" t="n">
        <x:f>COUNTIF('Closed Reassignment'!$G$5:$G$188,A88)</x:f>
        <x:v>0</x:v>
      </x:c>
      <x:c r="I88" s="29" t="n">
        <x:f>SUMIF('Closed Reassignment'!$G$5:$G$188,A88,'Closed Reassignment'!$F$5:$F$188)</x:f>
        <x:v>0</x:v>
      </x:c>
      <x:c r="J88" s="29" t="n">
        <x:f>G88+I88</x:f>
        <x:v>809</x:v>
      </x:c>
      <x:c r="K88" s="30" t="n">
        <x:v>32.760788654552</x:v>
      </x:c>
      <x:c r="L88" s="30" t="n">
        <x:v>-97.50271006815</x:v>
      </x:c>
      <x:c r="M88" s="28" t="str">
        <x:v>Match</x:v>
      </x:c>
      <x:c r="N88" s="28" t="str">
        <x:v>U.S. Census Geocoder Public_AR_Current</x:v>
      </x:c>
      <x:c r="O88" s="28" t="str">
        <x:v>CommissionersCourt_08-4-2026_packet.pdf p.1089</x:v>
      </x:c>
      <x:c r="P88" s="28" t="str">
        <x:v>1125_Vote_Center_Locations.pdf p.5</x:v>
      </x:c>
      <x:c r="Q88" s="28" t="str">
        <x:v>https://s3.us-west-004.backblazeb2.com/agendalink-pdf/tarrantcountytx/pdfs/packets/6a4fe7d41de6ee453987c7e6/CommissionersCourt_08-4-2026_packet.pdf</x:v>
      </x:c>
      <x:c r="R88" s="28" t="str">
        <x:v>https://www.tarrantcountytx.gov/content/dam/main/elections/2025/1125/locations/1125_Vote_Center_Locations.pdf</x:v>
      </x:c>
    </x:row>
    <x:row r="89" ht="18" customHeight="1">
      <x:c r="A89" s="28" t="n">
        <x:v>85</x:v>
      </x:c>
      <x:c r="B89" s="28" t="str">
        <x:v>The Pentecostals of Fort Worth</x:v>
      </x:c>
      <x:c r="C89" s="28" t="str">
        <x:v>10264 Westpoint Boulevard</x:v>
      </x:c>
      <x:c r="D89" s="28" t="str">
        <x:v>Fort Worth</x:v>
      </x:c>
      <x:c r="E89" s="28" t="str">
        <x:v>76108</x:v>
      </x:c>
      <x:c r="F89" s="28" t="str">
        <x:v>added</x:v>
      </x:c>
      <x:c r="G89" s="29" t="n">
        <x:v>0</x:v>
      </x:c>
      <x:c r="H89" s="29" t="n">
        <x:f>COUNTIF('Closed Reassignment'!$G$5:$G$188,A89)</x:f>
        <x:v>1</x:v>
      </x:c>
      <x:c r="I89" s="29" t="n">
        <x:f>SUMIF('Closed Reassignment'!$G$5:$G$188,A89,'Closed Reassignment'!$F$5:$F$188)</x:f>
        <x:v>788</x:v>
      </x:c>
      <x:c r="J89" s="29" t="n">
        <x:f>G89+I89</x:f>
        <x:v>788</x:v>
      </x:c>
      <x:c r="K89" s="30" t="n">
        <x:v>32.748335164144</x:v>
      </x:c>
      <x:c r="L89" s="30" t="n">
        <x:v>-97.502320144605</x:v>
      </x:c>
      <x:c r="M89" s="28" t="str">
        <x:v>Match</x:v>
      </x:c>
      <x:c r="N89" s="28" t="str">
        <x:v>U.S. Census Geocoder Public_AR_Current</x:v>
      </x:c>
      <x:c r="O89" s="28" t="str">
        <x:v>CommissionersCourt_08-4-2026_packet.pdf p.1089</x:v>
      </x:c>
      <x:c r="P89" s="28" t="str">
        <x:v>PM26_Vote_Center_Locations.pdf p.4</x:v>
      </x:c>
      <x:c r="Q89" s="28" t="str">
        <x:v>https://s3.us-west-004.backblazeb2.com/agendalink-pdf/tarrantcountytx/pdfs/packets/6a4fe7d41de6ee453987c7e6/CommissionersCourt_08-4-2026_packet.pdf</x:v>
      </x:c>
      <x:c r="R89" s="28" t="str">
        <x:v>https://www.tarrantcountytx.gov/content/dam/main/elections/2026/pm26/locations/PM26_Vote_Center_Locations.pdf</x:v>
      </x:c>
    </x:row>
    <x:row r="90" ht="18" customHeight="1">
      <x:c r="A90" s="28" t="n">
        <x:v>86</x:v>
      </x:c>
      <x:c r="B90" s="28" t="str">
        <x:v>Pecan Grove Convention Center</x:v>
      </x:c>
      <x:c r="C90" s="28" t="str">
        <x:v>405 North Las Vegas Trail</x:v>
      </x:c>
      <x:c r="D90" s="28" t="str">
        <x:v>White Settlement</x:v>
      </x:c>
      <x:c r="E90" s="28" t="str">
        <x:v>76108</x:v>
      </x:c>
      <x:c r="F90" s="28" t="str">
        <x:v>remained open</x:v>
      </x:c>
      <x:c r="G90" s="29" t="n">
        <x:v>600</x:v>
      </x:c>
      <x:c r="H90" s="29" t="n">
        <x:f>COUNTIF('Closed Reassignment'!$G$5:$G$188,A90)</x:f>
        <x:v>1</x:v>
      </x:c>
      <x:c r="I90" s="29" t="n">
        <x:f>SUMIF('Closed Reassignment'!$G$5:$G$188,A90,'Closed Reassignment'!$F$5:$F$188)</x:f>
        <x:v>222</x:v>
      </x:c>
      <x:c r="J90" s="29" t="n">
        <x:f>G90+I90</x:f>
        <x:v>822</x:v>
      </x:c>
      <x:c r="K90" s="30" t="n">
        <x:v>32.764061891329</x:v>
      </x:c>
      <x:c r="L90" s="30" t="n">
        <x:v>-97.468876526373</x:v>
      </x:c>
      <x:c r="M90" s="28" t="str">
        <x:v>Match</x:v>
      </x:c>
      <x:c r="N90" s="28" t="str">
        <x:v>U.S. Census Geocoder Public_AR_Current</x:v>
      </x:c>
      <x:c r="O90" s="28" t="str">
        <x:v>CommissionersCourt_08-4-2026_packet.pdf p.1089</x:v>
      </x:c>
      <x:c r="P90" s="28" t="str">
        <x:v>1125_Vote_Center_Locations.pdf p.5</x:v>
      </x:c>
      <x:c r="Q90" s="28" t="str">
        <x:v>https://s3.us-west-004.backblazeb2.com/agendalink-pdf/tarrantcountytx/pdfs/packets/6a4fe7d41de6ee453987c7e6/CommissionersCourt_08-4-2026_packet.pdf</x:v>
      </x:c>
      <x:c r="R90" s="28" t="str">
        <x:v>https://www.tarrantcountytx.gov/content/dam/main/elections/2025/1125/locations/1125_Vote_Center_Locations.pdf</x:v>
      </x:c>
    </x:row>
    <x:row r="91" ht="18" customHeight="1">
      <x:c r="A91" s="28" t="n">
        <x:v>87</x:v>
      </x:c>
      <x:c r="B91" s="28" t="str">
        <x:v>White Settlement Public Library</x:v>
      </x:c>
      <x:c r="C91" s="28" t="str">
        <x:v>8215 White Settlement Road</x:v>
      </x:c>
      <x:c r="D91" s="28" t="str">
        <x:v>White Settlement</x:v>
      </x:c>
      <x:c r="E91" s="28" t="str">
        <x:v>76108</x:v>
      </x:c>
      <x:c r="F91" s="28" t="str">
        <x:v>remained open</x:v>
      </x:c>
      <x:c r="G91" s="29" t="n">
        <x:v>1160</x:v>
      </x:c>
      <x:c r="H91" s="29" t="n">
        <x:f>COUNTIF('Closed Reassignment'!$G$5:$G$188,A91)</x:f>
        <x:v>0</x:v>
      </x:c>
      <x:c r="I91" s="29" t="n">
        <x:f>SUMIF('Closed Reassignment'!$G$5:$G$188,A91,'Closed Reassignment'!$F$5:$F$188)</x:f>
        <x:v>0</x:v>
      </x:c>
      <x:c r="J91" s="29" t="n">
        <x:f>G91+I91</x:f>
        <x:v>1160</x:v>
      </x:c>
      <x:c r="K91" s="30" t="n">
        <x:v>32.759682041576</x:v>
      </x:c>
      <x:c r="L91" s="30" t="n">
        <x:v>-97.459345219007</x:v>
      </x:c>
      <x:c r="M91" s="28" t="str">
        <x:v>Match</x:v>
      </x:c>
      <x:c r="N91" s="28" t="str">
        <x:v>U.S. Census Geocoder Public_AR_Current</x:v>
      </x:c>
      <x:c r="O91" s="28" t="str">
        <x:v>CommissionersCourt_08-4-2026_packet.pdf p.1089</x:v>
      </x:c>
      <x:c r="P91" s="28" t="str">
        <x:v>1125_Vote_Center_Locations.pdf p.5</x:v>
      </x:c>
      <x:c r="Q91" s="28" t="str">
        <x:v>https://s3.us-west-004.backblazeb2.com/agendalink-pdf/tarrantcountytx/pdfs/packets/6a4fe7d41de6ee453987c7e6/CommissionersCourt_08-4-2026_packet.pdf</x:v>
      </x:c>
      <x:c r="R91" s="28" t="str">
        <x:v>https://www.tarrantcountytx.gov/content/dam/main/elections/2025/1125/locations/1125_Vote_Center_Locations.pdf</x:v>
      </x:c>
    </x:row>
    <x:row r="92" ht="18" customHeight="1">
      <x:c r="A92" s="28" t="n">
        <x:v>88</x:v>
      </x:c>
      <x:c r="B92" s="28" t="str">
        <x:v>Southcliff Baptist Church</x:v>
      </x:c>
      <x:c r="C92" s="28" t="str">
        <x:v>4100 Southwest Loop 820</x:v>
      </x:c>
      <x:c r="D92" s="28" t="str">
        <x:v>Fort Worth</x:v>
      </x:c>
      <x:c r="E92" s="28" t="str">
        <x:v>76109</x:v>
      </x:c>
      <x:c r="F92" s="28" t="str">
        <x:v>remained open</x:v>
      </x:c>
      <x:c r="G92" s="29" t="n">
        <x:v>589</x:v>
      </x:c>
      <x:c r="H92" s="29" t="n">
        <x:f>COUNTIF('Closed Reassignment'!$G$5:$G$188,A92)</x:f>
        <x:v>1</x:v>
      </x:c>
      <x:c r="I92" s="29" t="n">
        <x:f>SUMIF('Closed Reassignment'!$G$5:$G$188,A92,'Closed Reassignment'!$F$5:$F$188)</x:f>
        <x:v>287</x:v>
      </x:c>
      <x:c r="J92" s="29" t="n">
        <x:f>G92+I92</x:f>
        <x:v>876</x:v>
      </x:c>
      <x:c r="K92" s="30" t="n">
        <x:v>32.676614980542</x:v>
      </x:c>
      <x:c r="L92" s="30" t="n">
        <x:v>-97.383151749079</x:v>
      </x:c>
      <x:c r="M92" s="28" t="str">
        <x:v>Match</x:v>
      </x:c>
      <x:c r="N92" s="28" t="str">
        <x:v>U.S. Census Geocoder Public_AR_Current</x:v>
      </x:c>
      <x:c r="O92" s="28" t="str">
        <x:v>CommissionersCourt_08-4-2026_packet.pdf p.1089</x:v>
      </x:c>
      <x:c r="P92" s="28" t="str">
        <x:v>1125_Vote_Center_Locations.pdf p.5</x:v>
      </x:c>
      <x:c r="Q92" s="28" t="str">
        <x:v>https://s3.us-west-004.backblazeb2.com/agendalink-pdf/tarrantcountytx/pdfs/packets/6a4fe7d41de6ee453987c7e6/CommissionersCourt_08-4-2026_packet.pdf</x:v>
      </x:c>
      <x:c r="R92" s="28" t="str">
        <x:v>https://www.tarrantcountytx.gov/content/dam/main/elections/2025/1125/locations/1125_Vote_Center_Locations.pdf</x:v>
      </x:c>
    </x:row>
    <x:row r="93" ht="18" customHeight="1">
      <x:c r="A93" s="28" t="n">
        <x:v>89</x:v>
      </x:c>
      <x:c r="B93" s="28" t="str">
        <x:v>Southwest Regional Library</x:v>
      </x:c>
      <x:c r="C93" s="28" t="str">
        <x:v>4001 Library Lane</x:v>
      </x:c>
      <x:c r="D93" s="28" t="str">
        <x:v>Fort Worth</x:v>
      </x:c>
      <x:c r="E93" s="28" t="str">
        <x:v>76109</x:v>
      </x:c>
      <x:c r="F93" s="28" t="str">
        <x:v>added</x:v>
      </x:c>
      <x:c r="G93" s="29" t="n">
        <x:v>0</x:v>
      </x:c>
      <x:c r="H93" s="29" t="n">
        <x:f>COUNTIF('Closed Reassignment'!$G$5:$G$188,A93)</x:f>
        <x:v>2</x:v>
      </x:c>
      <x:c r="I93" s="29" t="n">
        <x:f>SUMIF('Closed Reassignment'!$G$5:$G$188,A93,'Closed Reassignment'!$F$5:$F$188)</x:f>
        <x:v>2050</x:v>
      </x:c>
      <x:c r="J93" s="29" t="n">
        <x:f>G93+I93</x:f>
        <x:v>2050</x:v>
      </x:c>
      <x:c r="K93" s="30" t="n">
        <x:v>32.689730234453</x:v>
      </x:c>
      <x:c r="L93" s="30" t="n">
        <x:v>-97.393947938102</x:v>
      </x:c>
      <x:c r="M93" s="28" t="str">
        <x:v>Match</x:v>
      </x:c>
      <x:c r="N93" s="28" t="str">
        <x:v>U.S. Census Geocoder Public_AR_Current</x:v>
      </x:c>
      <x:c r="O93" s="28" t="str">
        <x:v>CommissionersCourt_08-4-2026_packet.pdf p.1089</x:v>
      </x:c>
      <x:c r="P93" s="28" t="str">
        <x:v>1125_Vote_Center_Locations.pdf p.5</x:v>
      </x:c>
      <x:c r="Q93" s="28" t="str">
        <x:v>https://s3.us-west-004.backblazeb2.com/agendalink-pdf/tarrantcountytx/pdfs/packets/6a4fe7d41de6ee453987c7e6/CommissionersCourt_08-4-2026_packet.pdf</x:v>
      </x:c>
      <x:c r="R93" s="28" t="str">
        <x:v>https://www.tarrantcountytx.gov/content/dam/main/elections/2025/1125/locations/1125_Vote_Center_Locations.pdf</x:v>
      </x:c>
    </x:row>
    <x:row r="94" ht="18" customHeight="1">
      <x:c r="A94" s="28" t="n">
        <x:v>90</x:v>
      </x:c>
      <x:c r="B94" s="28" t="str">
        <x:v>E. M. Daggett Elementary School</x:v>
      </x:c>
      <x:c r="C94" s="28" t="str">
        <x:v>958 Page Avenue</x:v>
      </x:c>
      <x:c r="D94" s="28" t="str">
        <x:v>Fort Worth</x:v>
      </x:c>
      <x:c r="E94" s="28" t="str">
        <x:v>76110</x:v>
      </x:c>
      <x:c r="F94" s="28" t="str">
        <x:v>remained open</x:v>
      </x:c>
      <x:c r="G94" s="29" t="n">
        <x:v>734</x:v>
      </x:c>
      <x:c r="H94" s="29" t="n">
        <x:f>COUNTIF('Closed Reassignment'!$G$5:$G$188,A94)</x:f>
        <x:v>2</x:v>
      </x:c>
      <x:c r="I94" s="29" t="n">
        <x:f>SUMIF('Closed Reassignment'!$G$5:$G$188,A94,'Closed Reassignment'!$F$5:$F$188)</x:f>
        <x:v>896</x:v>
      </x:c>
      <x:c r="J94" s="29" t="n">
        <x:f>G94+I94</x:f>
        <x:v>1630</x:v>
      </x:c>
      <x:c r="K94" s="30" t="n">
        <x:v>32.716644593566</x:v>
      </x:c>
      <x:c r="L94" s="30" t="n">
        <x:v>-97.334763118692</x:v>
      </x:c>
      <x:c r="M94" s="28" t="str">
        <x:v>Match</x:v>
      </x:c>
      <x:c r="N94" s="28" t="str">
        <x:v>U.S. Census Geocoder Public_AR_Current</x:v>
      </x:c>
      <x:c r="O94" s="28" t="str">
        <x:v>CommissionersCourt_08-4-2026_packet.pdf p.1089</x:v>
      </x:c>
      <x:c r="P94" s="28" t="str">
        <x:v>1125_Vote_Center_Locations.pdf p.5</x:v>
      </x:c>
      <x:c r="Q94" s="28" t="str">
        <x:v>https://s3.us-west-004.backblazeb2.com/agendalink-pdf/tarrantcountytx/pdfs/packets/6a4fe7d41de6ee453987c7e6/CommissionersCourt_08-4-2026_packet.pdf</x:v>
      </x:c>
      <x:c r="R94" s="28" t="str">
        <x:v>https://www.tarrantcountytx.gov/content/dam/main/elections/2025/1125/locations/1125_Vote_Center_Locations.pdf</x:v>
      </x:c>
    </x:row>
    <x:row r="95" ht="18" customHeight="1">
      <x:c r="A95" s="28" t="n">
        <x:v>91</x:v>
      </x:c>
      <x:c r="B95" s="28" t="str">
        <x:v>R. L. Paschal High School</x:v>
      </x:c>
      <x:c r="C95" s="28" t="str">
        <x:v>2911 Forest Park Boulevard</x:v>
      </x:c>
      <x:c r="D95" s="28" t="str">
        <x:v>Fort Worth</x:v>
      </x:c>
      <x:c r="E95" s="28" t="str">
        <x:v>76110</x:v>
      </x:c>
      <x:c r="F95" s="28" t="str">
        <x:v>remained open</x:v>
      </x:c>
      <x:c r="G95" s="29" t="n">
        <x:v>830</x:v>
      </x:c>
      <x:c r="H95" s="29" t="n">
        <x:f>COUNTIF('Closed Reassignment'!$G$5:$G$188,A95)</x:f>
        <x:v>4</x:v>
      </x:c>
      <x:c r="I95" s="29" t="n">
        <x:f>SUMIF('Closed Reassignment'!$G$5:$G$188,A95,'Closed Reassignment'!$F$5:$F$188)</x:f>
        <x:v>1864</x:v>
      </x:c>
      <x:c r="J95" s="29" t="n">
        <x:f>G95+I95</x:f>
        <x:v>2694</x:v>
      </x:c>
      <x:c r="K95" s="30" t="n">
        <x:v>32.709391723941</x:v>
      </x:c>
      <x:c r="L95" s="30" t="n">
        <x:v>-97.352253342309</x:v>
      </x:c>
      <x:c r="M95" s="28" t="str">
        <x:v>Match</x:v>
      </x:c>
      <x:c r="N95" s="28" t="str">
        <x:v>U.S. Census Geocoder Public_AR_Current</x:v>
      </x:c>
      <x:c r="O95" s="28" t="str">
        <x:v>CommissionersCourt_08-4-2026_packet.pdf p.1089</x:v>
      </x:c>
      <x:c r="P95" s="28" t="str">
        <x:v>1125_Vote_Center_Locations.pdf p.5</x:v>
      </x:c>
      <x:c r="Q95" s="28" t="str">
        <x:v>https://s3.us-west-004.backblazeb2.com/agendalink-pdf/tarrantcountytx/pdfs/packets/6a4fe7d41de6ee453987c7e6/CommissionersCourt_08-4-2026_packet.pdf</x:v>
      </x:c>
      <x:c r="R95" s="28" t="str">
        <x:v>https://www.tarrantcountytx.gov/content/dam/main/elections/2025/1125/locations/1125_Vote_Center_Locations.pdf</x:v>
      </x:c>
    </x:row>
    <x:row r="96" ht="18" customHeight="1">
      <x:c r="A96" s="28" t="n">
        <x:v>92</x:v>
      </x:c>
      <x:c r="B96" s="28" t="str">
        <x:v>Worth Heights Community Center</x:v>
      </x:c>
      <x:c r="C96" s="28" t="str">
        <x:v>3551 New York Avenue</x:v>
      </x:c>
      <x:c r="D96" s="28" t="str">
        <x:v>Fort Worth</x:v>
      </x:c>
      <x:c r="E96" s="28" t="str">
        <x:v>76110</x:v>
      </x:c>
      <x:c r="F96" s="28" t="str">
        <x:v>remained open</x:v>
      </x:c>
      <x:c r="G96" s="29" t="n">
        <x:v>266</x:v>
      </x:c>
      <x:c r="H96" s="29" t="n">
        <x:f>COUNTIF('Closed Reassignment'!$G$5:$G$188,A96)</x:f>
        <x:v>4</x:v>
      </x:c>
      <x:c r="I96" s="29" t="n">
        <x:f>SUMIF('Closed Reassignment'!$G$5:$G$188,A96,'Closed Reassignment'!$F$5:$F$188)</x:f>
        <x:v>701</x:v>
      </x:c>
      <x:c r="J96" s="29" t="n">
        <x:f>G96+I96</x:f>
        <x:v>967</x:v>
      </x:c>
      <x:c r="K96" s="30" t="n">
        <x:v>32.697383913005</x:v>
      </x:c>
      <x:c r="L96" s="30" t="n">
        <x:v>-97.316480975383</x:v>
      </x:c>
      <x:c r="M96" s="28" t="str">
        <x:v>Match</x:v>
      </x:c>
      <x:c r="N96" s="28" t="str">
        <x:v>U.S. Census Geocoder Public_AR_Current</x:v>
      </x:c>
      <x:c r="O96" s="28" t="str">
        <x:v>CommissionersCourt_08-4-2026_packet.pdf p.1089</x:v>
      </x:c>
      <x:c r="P96" s="28" t="str">
        <x:v>1125_Vote_Center_Locations.pdf p.5</x:v>
      </x:c>
      <x:c r="Q96" s="28" t="str">
        <x:v>https://s3.us-west-004.backblazeb2.com/agendalink-pdf/tarrantcountytx/pdfs/packets/6a4fe7d41de6ee453987c7e6/CommissionersCourt_08-4-2026_packet.pdf</x:v>
      </x:c>
      <x:c r="R96" s="28" t="str">
        <x:v>https://www.tarrantcountytx.gov/content/dam/main/elections/2025/1125/locations/1125_Vote_Center_Locations.pdf</x:v>
      </x:c>
    </x:row>
    <x:row r="97" ht="18" customHeight="1">
      <x:c r="A97" s="28" t="n">
        <x:v>93</x:v>
      </x:c>
      <x:c r="B97" s="28" t="str">
        <x:v>Andrew "Doc" Session Community Center</x:v>
      </x:c>
      <x:c r="C97" s="28" t="str">
        <x:v>201 South Sylvania Avenue</x:v>
      </x:c>
      <x:c r="D97" s="28" t="str">
        <x:v>Fort Worth</x:v>
      </x:c>
      <x:c r="E97" s="28" t="str">
        <x:v>76111</x:v>
      </x:c>
      <x:c r="F97" s="28" t="str">
        <x:v>remained open</x:v>
      </x:c>
      <x:c r="G97" s="29" t="n">
        <x:v>173</x:v>
      </x:c>
      <x:c r="H97" s="29" t="n">
        <x:f>COUNTIF('Closed Reassignment'!$G$5:$G$188,A97)</x:f>
        <x:v>2</x:v>
      </x:c>
      <x:c r="I97" s="29" t="n">
        <x:f>SUMIF('Closed Reassignment'!$G$5:$G$188,A97,'Closed Reassignment'!$F$5:$F$188)</x:f>
        <x:v>291</x:v>
      </x:c>
      <x:c r="J97" s="29" t="n">
        <x:f>G97+I97</x:f>
        <x:v>464</x:v>
      </x:c>
      <x:c r="K97" s="30" t="n">
        <x:v>32.764229992111</x:v>
      </x:c>
      <x:c r="L97" s="30" t="n">
        <x:v>-97.308891711387</x:v>
      </x:c>
      <x:c r="M97" s="28" t="str">
        <x:v>Match</x:v>
      </x:c>
      <x:c r="N97" s="28" t="str">
        <x:v>U.S. Census Geocoder Public_AR_Current</x:v>
      </x:c>
      <x:c r="O97" s="28" t="str">
        <x:v>CommissionersCourt_08-4-2026_packet.pdf p.1089</x:v>
      </x:c>
      <x:c r="P97" s="28" t="str">
        <x:v>1125_Vote_Center_Locations.pdf p.5</x:v>
      </x:c>
      <x:c r="Q97" s="28" t="str">
        <x:v>https://s3.us-west-004.backblazeb2.com/agendalink-pdf/tarrantcountytx/pdfs/packets/6a4fe7d41de6ee453987c7e6/CommissionersCourt_08-4-2026_packet.pdf</x:v>
      </x:c>
      <x:c r="R97" s="28" t="str">
        <x:v>https://www.tarrantcountytx.gov/content/dam/main/elections/2025/1125/locations/1125_Vote_Center_Locations.pdf</x:v>
      </x:c>
    </x:row>
    <x:row r="98" ht="18" customHeight="1">
      <x:c r="A98" s="28" t="n">
        <x:v>94</x:v>
      </x:c>
      <x:c r="B98" s="28" t="str">
        <x:v>Oakhurst Elementary School</x:v>
      </x:c>
      <x:c r="C98" s="28" t="str">
        <x:v>2700 Yucca Avenue</x:v>
      </x:c>
      <x:c r="D98" s="28" t="str">
        <x:v>Fort Worth</x:v>
      </x:c>
      <x:c r="E98" s="28" t="str">
        <x:v>76111</x:v>
      </x:c>
      <x:c r="F98" s="28" t="str">
        <x:v>remained open</x:v>
      </x:c>
      <x:c r="G98" s="29" t="n">
        <x:v>396</x:v>
      </x:c>
      <x:c r="H98" s="29" t="n">
        <x:f>COUNTIF('Closed Reassignment'!$G$5:$G$188,A98)</x:f>
        <x:v>2</x:v>
      </x:c>
      <x:c r="I98" s="29" t="n">
        <x:f>SUMIF('Closed Reassignment'!$G$5:$G$188,A98,'Closed Reassignment'!$F$5:$F$188)</x:f>
        <x:v>459</x:v>
      </x:c>
      <x:c r="J98" s="29" t="n">
        <x:f>G98+I98</x:f>
        <x:v>855</x:v>
      </x:c>
      <x:c r="K98" s="30" t="n">
        <x:v>32.780914371757</x:v>
      </x:c>
      <x:c r="L98" s="30" t="n">
        <x:v>-97.306964552786</x:v>
      </x:c>
      <x:c r="M98" s="28" t="str">
        <x:v>Match</x:v>
      </x:c>
      <x:c r="N98" s="28" t="str">
        <x:v>U.S. Census Geocoder Public_AR_Current</x:v>
      </x:c>
      <x:c r="O98" s="28" t="str">
        <x:v>CommissionersCourt_08-4-2026_packet.pdf p.1089</x:v>
      </x:c>
      <x:c r="P98" s="28" t="str">
        <x:v>1125_Vote_Center_Locations.pdf p.5</x:v>
      </x:c>
      <x:c r="Q98" s="28" t="str">
        <x:v>https://s3.us-west-004.backblazeb2.com/agendalink-pdf/tarrantcountytx/pdfs/packets/6a4fe7d41de6ee453987c7e6/CommissionersCourt_08-4-2026_packet.pdf</x:v>
      </x:c>
      <x:c r="R98" s="28" t="str">
        <x:v>https://www.tarrantcountytx.gov/content/dam/main/elections/2025/1125/locations/1125_Vote_Center_Locations.pdf</x:v>
      </x:c>
    </x:row>
    <x:row r="99" ht="18" customHeight="1">
      <x:c r="A99" s="28" t="n">
        <x:v>95</x:v>
      </x:c>
      <x:c r="B99" s="28" t="str">
        <x:v>Riverside Community Center</x:v>
      </x:c>
      <x:c r="C99" s="28" t="str">
        <x:v>3700 East Belknap Street</x:v>
      </x:c>
      <x:c r="D99" s="28" t="str">
        <x:v>Fort Worth</x:v>
      </x:c>
      <x:c r="E99" s="28" t="str">
        <x:v>76111</x:v>
      </x:c>
      <x:c r="F99" s="28" t="str">
        <x:v>remained open</x:v>
      </x:c>
      <x:c r="G99" s="29" t="n">
        <x:v>324</x:v>
      </x:c>
      <x:c r="H99" s="29" t="n">
        <x:f>COUNTIF('Closed Reassignment'!$G$5:$G$188,A99)</x:f>
        <x:v>1</x:v>
      </x:c>
      <x:c r="I99" s="29" t="n">
        <x:f>SUMIF('Closed Reassignment'!$G$5:$G$188,A99,'Closed Reassignment'!$F$5:$F$188)</x:f>
        <x:v>108</x:v>
      </x:c>
      <x:c r="J99" s="29" t="n">
        <x:f>G99+I99</x:f>
        <x:v>432</x:v>
      </x:c>
      <x:c r="K99" s="30" t="n">
        <x:v>32.777606987655</x:v>
      </x:c>
      <x:c r="L99" s="30" t="n">
        <x:v>-97.295260613246</x:v>
      </x:c>
      <x:c r="M99" s="28" t="str">
        <x:v>Match</x:v>
      </x:c>
      <x:c r="N99" s="28" t="str">
        <x:v>U.S. Census Geocoder Public_AR_Current</x:v>
      </x:c>
      <x:c r="O99" s="28" t="str">
        <x:v>CommissionersCourt_08-4-2026_packet.pdf p.1089</x:v>
      </x:c>
      <x:c r="P99" s="28" t="str">
        <x:v>1125_Vote_Center_Locations.pdf p.5</x:v>
      </x:c>
      <x:c r="Q99" s="28" t="str">
        <x:v>https://s3.us-west-004.backblazeb2.com/agendalink-pdf/tarrantcountytx/pdfs/packets/6a4fe7d41de6ee453987c7e6/CommissionersCourt_08-4-2026_packet.pdf</x:v>
      </x:c>
      <x:c r="R99" s="28" t="str">
        <x:v>https://www.tarrantcountytx.gov/content/dam/main/elections/2025/1125/locations/1125_Vote_Center_Locations.pdf</x:v>
      </x:c>
    </x:row>
    <x:row r="100" ht="18" customHeight="1">
      <x:c r="A100" s="28" t="n">
        <x:v>96</x:v>
      </x:c>
      <x:c r="B100" s="28" t="str">
        <x:v>All Peoples Church Unitarian Universalist</x:v>
      </x:c>
      <x:c r="C100" s="28" t="str">
        <x:v>1959 Sandy Lane</x:v>
      </x:c>
      <x:c r="D100" s="28" t="str">
        <x:v>Fort Worth</x:v>
      </x:c>
      <x:c r="E100" s="28" t="str">
        <x:v>76112</x:v>
      </x:c>
      <x:c r="F100" s="28" t="str">
        <x:v>renamed at same building</x:v>
      </x:c>
      <x:c r="G100" s="29" t="n">
        <x:v>325</x:v>
      </x:c>
      <x:c r="H100" s="29" t="n">
        <x:f>COUNTIF('Closed Reassignment'!$G$5:$G$188,A100)</x:f>
        <x:v>2</x:v>
      </x:c>
      <x:c r="I100" s="29" t="n">
        <x:f>SUMIF('Closed Reassignment'!$G$5:$G$188,A100,'Closed Reassignment'!$F$5:$F$188)</x:f>
        <x:v>487</x:v>
      </x:c>
      <x:c r="J100" s="29" t="n">
        <x:f>G100+I100</x:f>
        <x:v>812</x:v>
      </x:c>
      <x:c r="K100" s="30" t="n">
        <x:v>32.749725340901</x:v>
      </x:c>
      <x:c r="L100" s="30" t="n">
        <x:v>-97.198616862807</x:v>
      </x:c>
      <x:c r="M100" s="28" t="str">
        <x:v>Match</x:v>
      </x:c>
      <x:c r="N100" s="28" t="str">
        <x:v>U.S. Census Geocoder Public_AR_Current</x:v>
      </x:c>
      <x:c r="O100" s="28" t="str">
        <x:v>CommissionersCourt_08-4-2026_packet.pdf p.1089</x:v>
      </x:c>
      <x:c r="P100" s="28" t="str">
        <x:v>1125_Vote_Center_Locations.pdf p.5</x:v>
      </x:c>
      <x:c r="Q100" s="28" t="str">
        <x:v>https://s3.us-west-004.backblazeb2.com/agendalink-pdf/tarrantcountytx/pdfs/packets/6a4fe7d41de6ee453987c7e6/CommissionersCourt_08-4-2026_packet.pdf</x:v>
      </x:c>
      <x:c r="R100" s="28" t="str">
        <x:v>https://www.tarrantcountytx.gov/content/dam/main/elections/2025/1125/locations/1125_Vote_Center_Locations.pdf</x:v>
      </x:c>
    </x:row>
    <x:row r="101" ht="18" customHeight="1">
      <x:c r="A101" s="28" t="n">
        <x:v>97</x:v>
      </x:c>
      <x:c r="B101" s="28" t="str">
        <x:v>East Regional Library</x:v>
      </x:c>
      <x:c r="C101" s="28" t="str">
        <x:v>6301 Bridge Street</x:v>
      </x:c>
      <x:c r="D101" s="28" t="str">
        <x:v>Fort Worth</x:v>
      </x:c>
      <x:c r="E101" s="28" t="str">
        <x:v>76112</x:v>
      </x:c>
      <x:c r="F101" s="28" t="str">
        <x:v>remained open</x:v>
      </x:c>
      <x:c r="G101" s="29" t="n">
        <x:v>773</x:v>
      </x:c>
      <x:c r="H101" s="29" t="n">
        <x:f>COUNTIF('Closed Reassignment'!$G$5:$G$188,A101)</x:f>
        <x:v>1</x:v>
      </x:c>
      <x:c r="I101" s="29" t="n">
        <x:f>SUMIF('Closed Reassignment'!$G$5:$G$188,A101,'Closed Reassignment'!$F$5:$F$188)</x:f>
        <x:v>222</x:v>
      </x:c>
      <x:c r="J101" s="29" t="n">
        <x:f>G101+I101</x:f>
        <x:v>995</x:v>
      </x:c>
      <x:c r="K101" s="30" t="n">
        <x:v>32.76067588015</x:v>
      </x:c>
      <x:c r="L101" s="30" t="n">
        <x:v>-97.223994399774</x:v>
      </x:c>
      <x:c r="M101" s="28" t="str">
        <x:v>Match</x:v>
      </x:c>
      <x:c r="N101" s="28" t="str">
        <x:v>U.S. Census Geocoder Public_AR_Current</x:v>
      </x:c>
      <x:c r="O101" s="28" t="str">
        <x:v>CommissionersCourt_08-4-2026_packet.pdf p.1089</x:v>
      </x:c>
      <x:c r="P101" s="28" t="str">
        <x:v>1125_Vote_Center_Locations.pdf p.5</x:v>
      </x:c>
      <x:c r="Q101" s="28" t="str">
        <x:v>https://s3.us-west-004.backblazeb2.com/agendalink-pdf/tarrantcountytx/pdfs/packets/6a4fe7d41de6ee453987c7e6/CommissionersCourt_08-4-2026_packet.pdf</x:v>
      </x:c>
      <x:c r="R101" s="28" t="str">
        <x:v>https://www.tarrantcountytx.gov/content/dam/main/elections/2025/1125/locations/1125_Vote_Center_Locations.pdf</x:v>
      </x:c>
    </x:row>
    <x:row r="102" ht="18" customHeight="1">
      <x:c r="A102" s="28" t="n">
        <x:v>98</x:v>
      </x:c>
      <x:c r="B102" s="28" t="str">
        <x:v>Eastside YMCA</x:v>
      </x:c>
      <x:c r="C102" s="28" t="str">
        <x:v>1500 Sandy Lane</x:v>
      </x:c>
      <x:c r="D102" s="28" t="str">
        <x:v>Fort Worth</x:v>
      </x:c>
      <x:c r="E102" s="28" t="str">
        <x:v>76112</x:v>
      </x:c>
      <x:c r="F102" s="28" t="str">
        <x:v>added</x:v>
      </x:c>
      <x:c r="G102" s="29" t="n">
        <x:v>0</x:v>
      </x:c>
      <x:c r="H102" s="29" t="n">
        <x:f>COUNTIF('Closed Reassignment'!$G$5:$G$188,A102)</x:f>
        <x:v>1</x:v>
      </x:c>
      <x:c r="I102" s="29" t="n">
        <x:f>SUMIF('Closed Reassignment'!$G$5:$G$188,A102,'Closed Reassignment'!$F$5:$F$188)</x:f>
        <x:v>188</x:v>
      </x:c>
      <x:c r="J102" s="29" t="n">
        <x:f>G102+I102</x:f>
        <x:v>188</x:v>
      </x:c>
      <x:c r="K102" s="30" t="n">
        <x:v>32.757392030206</x:v>
      </x:c>
      <x:c r="L102" s="30" t="n">
        <x:v>-97.198586850092</x:v>
      </x:c>
      <x:c r="M102" s="28" t="str">
        <x:v>Match</x:v>
      </x:c>
      <x:c r="N102" s="28" t="str">
        <x:v>U.S. Census Geocoder Public_AR_Current</x:v>
      </x:c>
      <x:c r="O102" s="28" t="str">
        <x:v>CommissionersCourt_08-4-2026_packet.pdf p.1089</x:v>
      </x:c>
      <x:c r="P102" s="28" t="str">
        <x:v>fort_worth_eastside_ymca_address.html</x:v>
      </x:c>
      <x:c r="Q102" s="28" t="str">
        <x:v>https://s3.us-west-004.backblazeb2.com/agendalink-pdf/tarrantcountytx/pdfs/packets/6a4fe7d41de6ee453987c7e6/CommissionersCourt_08-4-2026_packet.pdf</x:v>
      </x:c>
      <x:c r="R102" s="28" t="str">
        <x:v>https://www.fortworthtexas.gov/departments/parks/services/pools-and-aquatics/eastside-ymca</x:v>
      </x:c>
    </x:row>
    <x:row r="103" ht="18" customHeight="1">
      <x:c r="A103" s="28" t="n">
        <x:v>99</x:v>
      </x:c>
      <x:c r="B103" s="28" t="str">
        <x:v>Handley-Meadowbrook Community Center</x:v>
      </x:c>
      <x:c r="C103" s="28" t="str">
        <x:v>6201 Beaty Street</x:v>
      </x:c>
      <x:c r="D103" s="28" t="str">
        <x:v>Fort Worth</x:v>
      </x:c>
      <x:c r="E103" s="28" t="str">
        <x:v>76112</x:v>
      </x:c>
      <x:c r="F103" s="28" t="str">
        <x:v>remained open</x:v>
      </x:c>
      <x:c r="G103" s="29" t="n">
        <x:v>987</x:v>
      </x:c>
      <x:c r="H103" s="29" t="n">
        <x:f>COUNTIF('Closed Reassignment'!$G$5:$G$188,A103)</x:f>
        <x:v>2</x:v>
      </x:c>
      <x:c r="I103" s="29" t="n">
        <x:f>SUMIF('Closed Reassignment'!$G$5:$G$188,A103,'Closed Reassignment'!$F$5:$F$188)</x:f>
        <x:v>374</x:v>
      </x:c>
      <x:c r="J103" s="29" t="n">
        <x:f>G103+I103</x:f>
        <x:v>1361</x:v>
      </x:c>
      <x:c r="K103" s="30" t="n">
        <x:v>32.73960954176</x:v>
      </x:c>
      <x:c r="L103" s="30" t="n">
        <x:v>-97.22325315295</x:v>
      </x:c>
      <x:c r="M103" s="28" t="str">
        <x:v>Match</x:v>
      </x:c>
      <x:c r="N103" s="28" t="str">
        <x:v>U.S. Census Geocoder Public_AR_Current</x:v>
      </x:c>
      <x:c r="O103" s="28" t="str">
        <x:v>CommissionersCourt_08-4-2026_packet.pdf p.1089</x:v>
      </x:c>
      <x:c r="P103" s="28" t="str">
        <x:v>1125_Vote_Center_Locations.pdf p.5</x:v>
      </x:c>
      <x:c r="Q103" s="28" t="str">
        <x:v>https://s3.us-west-004.backblazeb2.com/agendalink-pdf/tarrantcountytx/pdfs/packets/6a4fe7d41de6ee453987c7e6/CommissionersCourt_08-4-2026_packet.pdf</x:v>
      </x:c>
      <x:c r="R103" s="28" t="str">
        <x:v>https://www.tarrantcountytx.gov/content/dam/main/elections/2025/1125/locations/1125_Vote_Center_Locations.pdf</x:v>
      </x:c>
    </x:row>
    <x:row r="104" ht="18" customHeight="1">
      <x:c r="A104" s="28" t="n">
        <x:v>100</x:v>
      </x:c>
      <x:c r="B104" s="28" t="str">
        <x:v>Martin Luther King Community Center</x:v>
      </x:c>
      <x:c r="C104" s="28" t="str">
        <x:v>5565 Truman Drive</x:v>
      </x:c>
      <x:c r="D104" s="28" t="str">
        <x:v>Fort Worth</x:v>
      </x:c>
      <x:c r="E104" s="28" t="str">
        <x:v>76112</x:v>
      </x:c>
      <x:c r="F104" s="28" t="str">
        <x:v>remained open</x:v>
      </x:c>
      <x:c r="G104" s="29" t="n">
        <x:v>189</x:v>
      </x:c>
      <x:c r="H104" s="29" t="n">
        <x:f>COUNTIF('Closed Reassignment'!$G$5:$G$188,A104)</x:f>
        <x:v>3</x:v>
      </x:c>
      <x:c r="I104" s="29" t="n">
        <x:f>SUMIF('Closed Reassignment'!$G$5:$G$188,A104,'Closed Reassignment'!$F$5:$F$188)</x:f>
        <x:v>509</x:v>
      </x:c>
      <x:c r="J104" s="29" t="n">
        <x:f>G104+I104</x:f>
        <x:v>698</x:v>
      </x:c>
      <x:c r="K104" s="30" t="n">
        <x:v>32.724715967943</x:v>
      </x:c>
      <x:c r="L104" s="30" t="n">
        <x:v>-97.235336338732</x:v>
      </x:c>
      <x:c r="M104" s="28" t="str">
        <x:v>Match</x:v>
      </x:c>
      <x:c r="N104" s="28" t="str">
        <x:v>U.S. Census Geocoder Public_AR_Current</x:v>
      </x:c>
      <x:c r="O104" s="28" t="str">
        <x:v>CommissionersCourt_08-4-2026_packet.pdf p.1089</x:v>
      </x:c>
      <x:c r="P104" s="28" t="str">
        <x:v>1125_Vote_Center_Locations.pdf p.5</x:v>
      </x:c>
      <x:c r="Q104" s="28" t="str">
        <x:v>https://s3.us-west-004.backblazeb2.com/agendalink-pdf/tarrantcountytx/pdfs/packets/6a4fe7d41de6ee453987c7e6/CommissionersCourt_08-4-2026_packet.pdf</x:v>
      </x:c>
      <x:c r="R104" s="28" t="str">
        <x:v>https://www.tarrantcountytx.gov/content/dam/main/elections/2025/1125/locations/1125_Vote_Center_Locations.pdf</x:v>
      </x:c>
    </x:row>
    <x:row r="105" ht="18" customHeight="1">
      <x:c r="A105" s="28" t="n">
        <x:v>101</x:v>
      </x:c>
      <x:c r="B105" s="28" t="str">
        <x:v>River Oaks Community Center</x:v>
      </x:c>
      <x:c r="C105" s="28" t="str">
        <x:v>5300 Blackstone Drive</x:v>
      </x:c>
      <x:c r="D105" s="28" t="str">
        <x:v>River Oaks</x:v>
      </x:c>
      <x:c r="E105" s="28" t="str">
        <x:v>76114</x:v>
      </x:c>
      <x:c r="F105" s="28" t="str">
        <x:v>added</x:v>
      </x:c>
      <x:c r="G105" s="29" t="n">
        <x:v>0</x:v>
      </x:c>
      <x:c r="H105" s="29" t="n">
        <x:f>COUNTIF('Closed Reassignment'!$G$5:$G$188,A105)</x:f>
        <x:v>4</x:v>
      </x:c>
      <x:c r="I105" s="29" t="n">
        <x:f>SUMIF('Closed Reassignment'!$G$5:$G$188,A105,'Closed Reassignment'!$F$5:$F$188)</x:f>
        <x:v>1239</x:v>
      </x:c>
      <x:c r="J105" s="29" t="n">
        <x:f>G105+I105</x:f>
        <x:v>1239</x:v>
      </x:c>
      <x:c r="K105" s="30" t="n">
        <x:v>32.764382724686</x:v>
      </x:c>
      <x:c r="L105" s="30" t="n">
        <x:v>-97.398390820298</x:v>
      </x:c>
      <x:c r="M105" s="28" t="str">
        <x:v>Match</x:v>
      </x:c>
      <x:c r="N105" s="28" t="str">
        <x:v>U.S. Census Geocoder Public_AR_Current</x:v>
      </x:c>
      <x:c r="O105" s="28" t="str">
        <x:v>CommissionersCourt_08-4-2026_packet.pdf p.1089</x:v>
      </x:c>
      <x:c r="P105" s="28" t="str">
        <x:v>EN26_Vote_Center_Locations.pdf p.4</x:v>
      </x:c>
      <x:c r="Q105" s="28" t="str">
        <x:v>https://s3.us-west-004.backblazeb2.com/agendalink-pdf/tarrantcountytx/pdfs/packets/6a4fe7d41de6ee453987c7e6/CommissionersCourt_08-4-2026_packet.pdf</x:v>
      </x:c>
      <x:c r="R105" s="28" t="str">
        <x:v>https://www.tarrantcountytx.gov/content/dam/main/elections/2026/en26/locations/EN26_Vote_Center_Locations.pdf</x:v>
      </x:c>
    </x:row>
    <x:row r="106" ht="18" customHeight="1">
      <x:c r="A106" s="28" t="n">
        <x:v>102</x:v>
      </x:c>
      <x:c r="B106" s="28" t="str">
        <x:v>City of Sansom Park City Hall Municipal Court</x:v>
      </x:c>
      <x:c r="C106" s="28" t="str">
        <x:v>5705 Azle Avenue</x:v>
      </x:c>
      <x:c r="D106" s="28" t="str">
        <x:v>Sansom Park</x:v>
      </x:c>
      <x:c r="E106" s="28" t="str">
        <x:v>76114</x:v>
      </x:c>
      <x:c r="F106" s="28" t="str">
        <x:v>added</x:v>
      </x:c>
      <x:c r="G106" s="29" t="n">
        <x:v>0</x:v>
      </x:c>
      <x:c r="H106" s="29" t="n">
        <x:f>COUNTIF('Closed Reassignment'!$G$5:$G$188,A106)</x:f>
        <x:v>2</x:v>
      </x:c>
      <x:c r="I106" s="29" t="n">
        <x:f>SUMIF('Closed Reassignment'!$G$5:$G$188,A106,'Closed Reassignment'!$F$5:$F$188)</x:f>
        <x:v>623</x:v>
      </x:c>
      <x:c r="J106" s="29" t="n">
        <x:f>G106+I106</x:f>
        <x:v>623</x:v>
      </x:c>
      <x:c r="K106" s="30" t="n">
        <x:v>32.811586904211</x:v>
      </x:c>
      <x:c r="L106" s="30" t="n">
        <x:v>-97.406016595614</x:v>
      </x:c>
      <x:c r="M106" s="28" t="str">
        <x:v>Match</x:v>
      </x:c>
      <x:c r="N106" s="28" t="str">
        <x:v>U.S. Census Geocoder Public_AR_Current</x:v>
      </x:c>
      <x:c r="O106" s="28" t="str">
        <x:v>CommissionersCourt_08-4-2026_packet.pdf p.1089</x:v>
      </x:c>
      <x:c r="P106" s="28" t="str">
        <x:v>1125_Vote_Center_Locations.pdf p.5</x:v>
      </x:c>
      <x:c r="Q106" s="28" t="str">
        <x:v>https://s3.us-west-004.backblazeb2.com/agendalink-pdf/tarrantcountytx/pdfs/packets/6a4fe7d41de6ee453987c7e6/CommissionersCourt_08-4-2026_packet.pdf</x:v>
      </x:c>
      <x:c r="R106" s="28" t="str">
        <x:v>https://www.tarrantcountytx.gov/content/dam/main/elections/2025/1125/locations/1125_Vote_Center_Locations.pdf</x:v>
      </x:c>
    </x:row>
    <x:row r="107" ht="18" customHeight="1">
      <x:c r="A107" s="28" t="n">
        <x:v>103</x:v>
      </x:c>
      <x:c r="B107" s="28" t="str">
        <x:v>Westworth Village City Hall</x:v>
      </x:c>
      <x:c r="C107" s="28" t="str">
        <x:v>311 Burton Hill Road</x:v>
      </x:c>
      <x:c r="D107" s="28" t="str">
        <x:v>Westworth Village</x:v>
      </x:c>
      <x:c r="E107" s="28" t="str">
        <x:v>76114</x:v>
      </x:c>
      <x:c r="F107" s="28" t="str">
        <x:v>remained open</x:v>
      </x:c>
      <x:c r="G107" s="29" t="n">
        <x:v>893</x:v>
      </x:c>
      <x:c r="H107" s="29" t="n">
        <x:f>COUNTIF('Closed Reassignment'!$G$5:$G$188,A107)</x:f>
        <x:v>0</x:v>
      </x:c>
      <x:c r="I107" s="29" t="n">
        <x:f>SUMIF('Closed Reassignment'!$G$5:$G$188,A107,'Closed Reassignment'!$F$5:$F$188)</x:f>
        <x:v>0</x:v>
      </x:c>
      <x:c r="J107" s="29" t="n">
        <x:f>G107+I107</x:f>
        <x:v>893</x:v>
      </x:c>
      <x:c r="K107" s="30" t="n">
        <x:v>32.755830918446</x:v>
      </x:c>
      <x:c r="L107" s="30" t="n">
        <x:v>-97.40802708653</x:v>
      </x:c>
      <x:c r="M107" s="28" t="str">
        <x:v>Match</x:v>
      </x:c>
      <x:c r="N107" s="28" t="str">
        <x:v>U.S. Census Geocoder Public_AR_Current</x:v>
      </x:c>
      <x:c r="O107" s="28" t="str">
        <x:v>CommissionersCourt_08-4-2026_packet.pdf p.1089</x:v>
      </x:c>
      <x:c r="P107" s="28" t="str">
        <x:v>1125_Vote_Center_Locations.pdf p.6</x:v>
      </x:c>
      <x:c r="Q107" s="28" t="str">
        <x:v>https://s3.us-west-004.backblazeb2.com/agendalink-pdf/tarrantcountytx/pdfs/packets/6a4fe7d41de6ee453987c7e6/CommissionersCourt_08-4-2026_packet.pdf</x:v>
      </x:c>
      <x:c r="R107" s="28" t="str">
        <x:v>https://www.tarrantcountytx.gov/content/dam/main/elections/2025/1125/locations/1125_Vote_Center_Locations.pdf</x:v>
      </x:c>
    </x:row>
    <x:row r="108" ht="18" customHeight="1">
      <x:c r="A108" s="28" t="n">
        <x:v>104</x:v>
      </x:c>
      <x:c r="B108" s="28" t="str">
        <x:v>James Avenue Service Center</x:v>
      </x:c>
      <x:c r="C108" s="28" t="str">
        <x:v>5001 James Avenue</x:v>
      </x:c>
      <x:c r="D108" s="28" t="str">
        <x:v>Fort Worth</x:v>
      </x:c>
      <x:c r="E108" s="28" t="str">
        <x:v>76115</x:v>
      </x:c>
      <x:c r="F108" s="28" t="str">
        <x:v>remained open</x:v>
      </x:c>
      <x:c r="G108" s="29" t="n">
        <x:v>461</x:v>
      </x:c>
      <x:c r="H108" s="29" t="n">
        <x:f>COUNTIF('Closed Reassignment'!$G$5:$G$188,A108)</x:f>
        <x:v>1</x:v>
      </x:c>
      <x:c r="I108" s="29" t="n">
        <x:f>SUMIF('Closed Reassignment'!$G$5:$G$188,A108,'Closed Reassignment'!$F$5:$F$188)</x:f>
        <x:v>145</x:v>
      </x:c>
      <x:c r="J108" s="29" t="n">
        <x:f>G108+I108</x:f>
        <x:v>606</x:v>
      </x:c>
      <x:c r="K108" s="30" t="n">
        <x:v>32.672657393000065</x:v>
      </x:c>
      <x:c r="L108" s="30" t="n">
        <x:v>-97.34504920799998</x:v>
      </x:c>
      <x:c r="M108" s="28" t="str">
        <x:v>Manual verified</x:v>
      </x:c>
      <x:c r="N108" s="28" t="str">
        <x:v>Tarrant County Composite Geocoder</x:v>
      </x:c>
      <x:c r="O108" s="28" t="str">
        <x:v>CommissionersCourt_08-4-2026_packet.pdf p.1089</x:v>
      </x:c>
      <x:c r="P108" s="28" t="str">
        <x:v>1125_Vote_Center_Locations.pdf p.6</x:v>
      </x:c>
      <x:c r="Q108" s="28" t="str">
        <x:v>https://s3.us-west-004.backblazeb2.com/agendalink-pdf/tarrantcountytx/pdfs/packets/6a4fe7d41de6ee453987c7e6/CommissionersCourt_08-4-2026_packet.pdf</x:v>
      </x:c>
      <x:c r="R108" s="28" t="str">
        <x:v>https://www.tarrantcountytx.gov/content/dam/main/elections/2025/1125/locations/1125_Vote_Center_Locations.pdf</x:v>
      </x:c>
    </x:row>
    <x:row r="109" ht="18" customHeight="1">
      <x:c r="A109" s="28" t="n">
        <x:v>105</x:v>
      </x:c>
      <x:c r="B109" s="28" t="str">
        <x:v>Birchman Baptist Church</x:v>
      </x:c>
      <x:c r="C109" s="28" t="str">
        <x:v>2700 Dale Lane, Building B</x:v>
      </x:c>
      <x:c r="D109" s="28" t="str">
        <x:v>Fort Worth</x:v>
      </x:c>
      <x:c r="E109" s="28" t="str">
        <x:v>76116</x:v>
      </x:c>
      <x:c r="F109" s="28" t="str">
        <x:v>added</x:v>
      </x:c>
      <x:c r="G109" s="29" t="n">
        <x:v>0</x:v>
      </x:c>
      <x:c r="H109" s="29" t="n">
        <x:f>COUNTIF('Closed Reassignment'!$G$5:$G$188,A109)</x:f>
        <x:v>0</x:v>
      </x:c>
      <x:c r="I109" s="29" t="n">
        <x:f>SUMIF('Closed Reassignment'!$G$5:$G$188,A109,'Closed Reassignment'!$F$5:$F$188)</x:f>
        <x:v>0</x:v>
      </x:c>
      <x:c r="J109" s="29" t="n">
        <x:f>G109+I109</x:f>
        <x:v>0</x:v>
      </x:c>
      <x:c r="K109" s="30" t="n">
        <x:v>32.736636407537</x:v>
      </x:c>
      <x:c r="L109" s="30" t="n">
        <x:v>-97.476014397381</x:v>
      </x:c>
      <x:c r="M109" s="28" t="str">
        <x:v>Match</x:v>
      </x:c>
      <x:c r="N109" s="28" t="str">
        <x:v>U.S. Census Geocoder Public_AR_Current</x:v>
      </x:c>
      <x:c r="O109" s="28" t="str">
        <x:v>CommissionersCourt_08-4-2026_packet.pdf p.1089</x:v>
      </x:c>
      <x:c r="P109" s="28" t="str">
        <x:v>1125_Vote_Center_Locations.pdf p.6</x:v>
      </x:c>
      <x:c r="Q109" s="28" t="str">
        <x:v>https://s3.us-west-004.backblazeb2.com/agendalink-pdf/tarrantcountytx/pdfs/packets/6a4fe7d41de6ee453987c7e6/CommissionersCourt_08-4-2026_packet.pdf</x:v>
      </x:c>
      <x:c r="R109" s="28" t="str">
        <x:v>https://www.tarrantcountytx.gov/content/dam/main/elections/2025/1125/locations/1125_Vote_Center_Locations.pdf</x:v>
      </x:c>
    </x:row>
    <x:row r="110" ht="18" customHeight="1">
      <x:c r="A110" s="28" t="n">
        <x:v>106</x:v>
      </x:c>
      <x:c r="B110" s="28" t="str">
        <x:v>R. D. Evans Community Center</x:v>
      </x:c>
      <x:c r="C110" s="28" t="str">
        <x:v>3242 Lackland Road</x:v>
      </x:c>
      <x:c r="D110" s="28" t="str">
        <x:v>Fort Worth</x:v>
      </x:c>
      <x:c r="E110" s="28" t="str">
        <x:v>76116</x:v>
      </x:c>
      <x:c r="F110" s="28" t="str">
        <x:v>remained open</x:v>
      </x:c>
      <x:c r="G110" s="29" t="n">
        <x:v>299</x:v>
      </x:c>
      <x:c r="H110" s="29" t="n">
        <x:f>COUNTIF('Closed Reassignment'!$G$5:$G$188,A110)</x:f>
        <x:v>2</x:v>
      </x:c>
      <x:c r="I110" s="29" t="n">
        <x:f>SUMIF('Closed Reassignment'!$G$5:$G$188,A110,'Closed Reassignment'!$F$5:$F$188)</x:f>
        <x:v>805</x:v>
      </x:c>
      <x:c r="J110" s="29" t="n">
        <x:f>G110+I110</x:f>
        <x:v>1104</x:v>
      </x:c>
      <x:c r="K110" s="30" t="n">
        <x:v>32.725836706346</x:v>
      </x:c>
      <x:c r="L110" s="30" t="n">
        <x:v>-97.434748942583</x:v>
      </x:c>
      <x:c r="M110" s="28" t="str">
        <x:v>Match</x:v>
      </x:c>
      <x:c r="N110" s="28" t="str">
        <x:v>U.S. Census Geocoder Public_AR_Current</x:v>
      </x:c>
      <x:c r="O110" s="28" t="str">
        <x:v>CommissionersCourt_08-4-2026_packet.pdf p.1089</x:v>
      </x:c>
      <x:c r="P110" s="28" t="str">
        <x:v>1125_Vote_Center_Locations.pdf p.6</x:v>
      </x:c>
      <x:c r="Q110" s="28" t="str">
        <x:v>https://s3.us-west-004.backblazeb2.com/agendalink-pdf/tarrantcountytx/pdfs/packets/6a4fe7d41de6ee453987c7e6/CommissionersCourt_08-4-2026_packet.pdf</x:v>
      </x:c>
      <x:c r="R110" s="28" t="str">
        <x:v>https://www.tarrantcountytx.gov/content/dam/main/elections/2025/1125/locations/1125_Vote_Center_Locations.pdf</x:v>
      </x:c>
    </x:row>
    <x:row r="111" ht="18" customHeight="1">
      <x:c r="A111" s="28" t="n">
        <x:v>107</x:v>
      </x:c>
      <x:c r="B111" s="28" t="str">
        <x:v>Redeemer Lutheran Church</x:v>
      </x:c>
      <x:c r="C111" s="28" t="str">
        <x:v>4513 Williams Road</x:v>
      </x:c>
      <x:c r="D111" s="28" t="str">
        <x:v>Fort Worth</x:v>
      </x:c>
      <x:c r="E111" s="28" t="str">
        <x:v>76116</x:v>
      </x:c>
      <x:c r="F111" s="28" t="str">
        <x:v>remained open</x:v>
      </x:c>
      <x:c r="G111" s="29" t="n">
        <x:v>354</x:v>
      </x:c>
      <x:c r="H111" s="29" t="n">
        <x:f>COUNTIF('Closed Reassignment'!$G$5:$G$188,A111)</x:f>
        <x:v>2</x:v>
      </x:c>
      <x:c r="I111" s="29" t="n">
        <x:f>SUMIF('Closed Reassignment'!$G$5:$G$188,A111,'Closed Reassignment'!$F$5:$F$188)</x:f>
        <x:v>1131</x:v>
      </x:c>
      <x:c r="J111" s="29" t="n">
        <x:f>G111+I111</x:f>
        <x:v>1485</x:v>
      </x:c>
      <x:c r="K111" s="30" t="n">
        <x:v>32.70761447728</x:v>
      </x:c>
      <x:c r="L111" s="30" t="n">
        <x:v>-97.452727135769</x:v>
      </x:c>
      <x:c r="M111" s="28" t="str">
        <x:v>Match</x:v>
      </x:c>
      <x:c r="N111" s="28" t="str">
        <x:v>U.S. Census Geocoder Public_AR_Current</x:v>
      </x:c>
      <x:c r="O111" s="28" t="str">
        <x:v>CommissionersCourt_08-4-2026_packet.pdf p.1089</x:v>
      </x:c>
      <x:c r="P111" s="28" t="str">
        <x:v>1125_Vote_Center_Locations.pdf p.6</x:v>
      </x:c>
      <x:c r="Q111" s="28" t="str">
        <x:v>https://s3.us-west-004.backblazeb2.com/agendalink-pdf/tarrantcountytx/pdfs/packets/6a4fe7d41de6ee453987c7e6/CommissionersCourt_08-4-2026_packet.pdf</x:v>
      </x:c>
      <x:c r="R111" s="28" t="str">
        <x:v>https://www.tarrantcountytx.gov/content/dam/main/elections/2025/1125/locations/1125_Vote_Center_Locations.pdf</x:v>
      </x:c>
    </x:row>
    <x:row r="112" ht="18" customHeight="1">
      <x:c r="A112" s="28" t="n">
        <x:v>108</x:v>
      </x:c>
      <x:c r="B112" s="28" t="str">
        <x:v>Ridglea Baptist Church</x:v>
      </x:c>
      <x:c r="C112" s="28" t="str">
        <x:v>6037 Calmont Avenue</x:v>
      </x:c>
      <x:c r="D112" s="28" t="str">
        <x:v>Fort Worth</x:v>
      </x:c>
      <x:c r="E112" s="28" t="str">
        <x:v>76116</x:v>
      </x:c>
      <x:c r="F112" s="28" t="str">
        <x:v>added</x:v>
      </x:c>
      <x:c r="G112" s="29" t="n">
        <x:v>0</x:v>
      </x:c>
      <x:c r="H112" s="29" t="n">
        <x:f>COUNTIF('Closed Reassignment'!$G$5:$G$188,A112)</x:f>
        <x:v>1</x:v>
      </x:c>
      <x:c r="I112" s="29" t="n">
        <x:f>SUMIF('Closed Reassignment'!$G$5:$G$188,A112,'Closed Reassignment'!$F$5:$F$188)</x:f>
        <x:v>430</x:v>
      </x:c>
      <x:c r="J112" s="29" t="n">
        <x:f>G112+I112</x:f>
        <x:v>430</x:v>
      </x:c>
      <x:c r="K112" s="30" t="n">
        <x:v>32.734000773579</x:v>
      </x:c>
      <x:c r="L112" s="30" t="n">
        <x:v>-97.41458880832</x:v>
      </x:c>
      <x:c r="M112" s="28" t="str">
        <x:v>Match</x:v>
      </x:c>
      <x:c r="N112" s="28" t="str">
        <x:v>U.S. Census Geocoder Public_AR_Current</x:v>
      </x:c>
      <x:c r="O112" s="28" t="str">
        <x:v>CommissionersCourt_08-4-2026_packet.pdf p.1089</x:v>
      </x:c>
      <x:c r="P112" s="28" t="str">
        <x:v>1125_Vote_Center_Locations.pdf p.6</x:v>
      </x:c>
      <x:c r="Q112" s="28" t="str">
        <x:v>https://s3.us-west-004.backblazeb2.com/agendalink-pdf/tarrantcountytx/pdfs/packets/6a4fe7d41de6ee453987c7e6/CommissionersCourt_08-4-2026_packet.pdf</x:v>
      </x:c>
      <x:c r="R112" s="28" t="str">
        <x:v>https://www.tarrantcountytx.gov/content/dam/main/elections/2025/1125/locations/1125_Vote_Center_Locations.pdf</x:v>
      </x:c>
    </x:row>
    <x:row r="113" ht="18" customHeight="1">
      <x:c r="A113" s="28" t="n">
        <x:v>109</x:v>
      </x:c>
      <x:c r="B113" s="28" t="str">
        <x:v>Western Hills Church of Christ</x:v>
      </x:c>
      <x:c r="C113" s="28" t="str">
        <x:v>8800 Chapin Road</x:v>
      </x:c>
      <x:c r="D113" s="28" t="str">
        <x:v>Fort Worth</x:v>
      </x:c>
      <x:c r="E113" s="28" t="str">
        <x:v>76116</x:v>
      </x:c>
      <x:c r="F113" s="28" t="str">
        <x:v>remained open</x:v>
      </x:c>
      <x:c r="G113" s="29" t="n">
        <x:v>582</x:v>
      </x:c>
      <x:c r="H113" s="29" t="n">
        <x:f>COUNTIF('Closed Reassignment'!$G$5:$G$188,A113)</x:f>
        <x:v>1</x:v>
      </x:c>
      <x:c r="I113" s="29" t="n">
        <x:f>SUMIF('Closed Reassignment'!$G$5:$G$188,A113,'Closed Reassignment'!$F$5:$F$188)</x:f>
        <x:v>451</x:v>
      </x:c>
      <x:c r="J113" s="29" t="n">
        <x:f>G113+I113</x:f>
        <x:v>1033</x:v>
      </x:c>
      <x:c r="K113" s="30" t="n">
        <x:v>32.717507940177</x:v>
      </x:c>
      <x:c r="L113" s="30" t="n">
        <x:v>-97.469179301077</x:v>
      </x:c>
      <x:c r="M113" s="28" t="str">
        <x:v>Match</x:v>
      </x:c>
      <x:c r="N113" s="28" t="str">
        <x:v>U.S. Census Geocoder Public_AR_Current</x:v>
      </x:c>
      <x:c r="O113" s="28" t="str">
        <x:v>CommissionersCourt_08-4-2026_packet.pdf p.1089</x:v>
      </x:c>
      <x:c r="P113" s="28" t="str">
        <x:v>1125_Vote_Center_Locations.pdf p.6</x:v>
      </x:c>
      <x:c r="Q113" s="28" t="str">
        <x:v>https://s3.us-west-004.backblazeb2.com/agendalink-pdf/tarrantcountytx/pdfs/packets/6a4fe7d41de6ee453987c7e6/CommissionersCourt_08-4-2026_packet.pdf</x:v>
      </x:c>
      <x:c r="R113" s="28" t="str">
        <x:v>https://www.tarrantcountytx.gov/content/dam/main/elections/2025/1125/locations/1125_Vote_Center_Locations.pdf</x:v>
      </x:c>
    </x:row>
    <x:row r="114" ht="18" customHeight="1">
      <x:c r="A114" s="28" t="n">
        <x:v>110</x:v>
      </x:c>
      <x:c r="B114" s="28" t="str">
        <x:v>Haltom City Library</x:v>
      </x:c>
      <x:c r="C114" s="28" t="str">
        <x:v>4809 Haltom Road</x:v>
      </x:c>
      <x:c r="D114" s="28" t="str">
        <x:v>Haltom City</x:v>
      </x:c>
      <x:c r="E114" s="28" t="str">
        <x:v>76117</x:v>
      </x:c>
      <x:c r="F114" s="28" t="str">
        <x:v>renamed at same building</x:v>
      </x:c>
      <x:c r="G114" s="29" t="n">
        <x:v>676</x:v>
      </x:c>
      <x:c r="H114" s="29" t="n">
        <x:f>COUNTIF('Closed Reassignment'!$G$5:$G$188,A114)</x:f>
        <x:v>3</x:v>
      </x:c>
      <x:c r="I114" s="29" t="n">
        <x:f>SUMIF('Closed Reassignment'!$G$5:$G$188,A114,'Closed Reassignment'!$F$5:$F$188)</x:f>
        <x:v>643</x:v>
      </x:c>
      <x:c r="J114" s="29" t="n">
        <x:f>G114+I114</x:f>
        <x:v>1319</x:v>
      </x:c>
      <x:c r="K114" s="30" t="n">
        <x:v>32.833196699687</x:v>
      </x:c>
      <x:c r="L114" s="30" t="n">
        <x:v>-97.27255698955</x:v>
      </x:c>
      <x:c r="M114" s="28" t="str">
        <x:v>Match</x:v>
      </x:c>
      <x:c r="N114" s="28" t="str">
        <x:v>U.S. Census Geocoder Public_AR_Current</x:v>
      </x:c>
      <x:c r="O114" s="28" t="str">
        <x:v>CommissionersCourt_08-4-2026_packet.pdf p.1089</x:v>
      </x:c>
      <x:c r="P114" s="28" t="str">
        <x:v>1125_Vote_Center_Locations.pdf p.6</x:v>
      </x:c>
      <x:c r="Q114" s="28" t="str">
        <x:v>https://s3.us-west-004.backblazeb2.com/agendalink-pdf/tarrantcountytx/pdfs/packets/6a4fe7d41de6ee453987c7e6/CommissionersCourt_08-4-2026_packet.pdf</x:v>
      </x:c>
      <x:c r="R114" s="28" t="str">
        <x:v>https://www.tarrantcountytx.gov/content/dam/main/elections/2025/1125/locations/1125_Vote_Center_Locations.pdf</x:v>
      </x:c>
    </x:row>
    <x:row r="115" ht="18" customHeight="1">
      <x:c r="A115" s="28" t="n">
        <x:v>111</x:v>
      </x:c>
      <x:c r="B115" s="28" t="str">
        <x:v>Haltom City Senior Center</x:v>
      </x:c>
      <x:c r="C115" s="28" t="str">
        <x:v>3201 Friendly Lane</x:v>
      </x:c>
      <x:c r="D115" s="28" t="str">
        <x:v>Haltom City</x:v>
      </x:c>
      <x:c r="E115" s="28" t="str">
        <x:v>76117</x:v>
      </x:c>
      <x:c r="F115" s="28" t="str">
        <x:v>remained open</x:v>
      </x:c>
      <x:c r="G115" s="29" t="n">
        <x:v>804</x:v>
      </x:c>
      <x:c r="H115" s="29" t="n">
        <x:f>COUNTIF('Closed Reassignment'!$G$5:$G$188,A115)</x:f>
        <x:v>3</x:v>
      </x:c>
      <x:c r="I115" s="29" t="n">
        <x:f>SUMIF('Closed Reassignment'!$G$5:$G$188,A115,'Closed Reassignment'!$F$5:$F$188)</x:f>
        <x:v>459</x:v>
      </x:c>
      <x:c r="J115" s="29" t="n">
        <x:f>G115+I115</x:f>
        <x:v>1263</x:v>
      </x:c>
      <x:c r="K115" s="30" t="n">
        <x:v>32.807762010776</x:v>
      </x:c>
      <x:c r="L115" s="30" t="n">
        <x:v>-97.274277268763</x:v>
      </x:c>
      <x:c r="M115" s="28" t="str">
        <x:v>Match</x:v>
      </x:c>
      <x:c r="N115" s="28" t="str">
        <x:v>U.S. Census Geocoder Public_AR_Current</x:v>
      </x:c>
      <x:c r="O115" s="28" t="str">
        <x:v>CommissionersCourt_08-4-2026_packet.pdf p.1089</x:v>
      </x:c>
      <x:c r="P115" s="28" t="str">
        <x:v>1125_Vote_Center_Locations.pdf p.6</x:v>
      </x:c>
      <x:c r="Q115" s="28" t="str">
        <x:v>https://s3.us-west-004.backblazeb2.com/agendalink-pdf/tarrantcountytx/pdfs/packets/6a4fe7d41de6ee453987c7e6/CommissionersCourt_08-4-2026_packet.pdf</x:v>
      </x:c>
      <x:c r="R115" s="28" t="str">
        <x:v>https://www.tarrantcountytx.gov/content/dam/main/elections/2025/1125/locations/1125_Vote_Center_Locations.pdf</x:v>
      </x:c>
    </x:row>
    <x:row r="116" ht="18" customHeight="1">
      <x:c r="A116" s="28" t="n">
        <x:v>112</x:v>
      </x:c>
      <x:c r="B116" s="28" t="str">
        <x:v>River Trails Elementary School</x:v>
      </x:c>
      <x:c r="C116" s="28" t="str">
        <x:v>8850 Elbe Trail</x:v>
      </x:c>
      <x:c r="D116" s="28" t="str">
        <x:v>Fort Worth</x:v>
      </x:c>
      <x:c r="E116" s="28" t="str">
        <x:v>76118</x:v>
      </x:c>
      <x:c r="F116" s="28" t="str">
        <x:v>added</x:v>
      </x:c>
      <x:c r="G116" s="29" t="n">
        <x:v>0</x:v>
      </x:c>
      <x:c r="H116" s="29" t="n">
        <x:f>COUNTIF('Closed Reassignment'!$G$5:$G$188,A116)</x:f>
        <x:v>2</x:v>
      </x:c>
      <x:c r="I116" s="29" t="n">
        <x:f>SUMIF('Closed Reassignment'!$G$5:$G$188,A116,'Closed Reassignment'!$F$5:$F$188)</x:f>
        <x:v>982</x:v>
      </x:c>
      <x:c r="J116" s="29" t="n">
        <x:f>G116+I116</x:f>
        <x:v>982</x:v>
      </x:c>
      <x:c r="K116" s="30" t="n">
        <x:v>32.798503102313</x:v>
      </x:c>
      <x:c r="L116" s="30" t="n">
        <x:v>-97.188005599511</x:v>
      </x:c>
      <x:c r="M116" s="28" t="str">
        <x:v>Match</x:v>
      </x:c>
      <x:c r="N116" s="28" t="str">
        <x:v>U.S. Census Geocoder Public_AR_Current</x:v>
      </x:c>
      <x:c r="O116" s="28" t="str">
        <x:v>CommissionersCourt_08-4-2026_packet.pdf p.1089</x:v>
      </x:c>
      <x:c r="P116" s="28" t="str">
        <x:v>1125_Vote_Center_Locations.pdf p.6</x:v>
      </x:c>
      <x:c r="Q116" s="28" t="str">
        <x:v>https://s3.us-west-004.backblazeb2.com/agendalink-pdf/tarrantcountytx/pdfs/packets/6a4fe7d41de6ee453987c7e6/CommissionersCourt_08-4-2026_packet.pdf</x:v>
      </x:c>
      <x:c r="R116" s="28" t="str">
        <x:v>https://www.tarrantcountytx.gov/content/dam/main/elections/2025/1125/locations/1125_Vote_Center_Locations.pdf</x:v>
      </x:c>
    </x:row>
    <x:row r="117" ht="18" customHeight="1">
      <x:c r="A117" s="28" t="n">
        <x:v>113</x:v>
      </x:c>
      <x:c r="B117" s="28" t="str">
        <x:v>The Link</x:v>
      </x:c>
      <x:c r="C117" s="28" t="str">
        <x:v>6750 Baker Boulevard</x:v>
      </x:c>
      <x:c r="D117" s="28" t="str">
        <x:v>Richland Hills</x:v>
      </x:c>
      <x:c r="E117" s="28" t="str">
        <x:v>76118</x:v>
      </x:c>
      <x:c r="F117" s="28" t="str">
        <x:v>remained open</x:v>
      </x:c>
      <x:c r="G117" s="29" t="n">
        <x:v>425</x:v>
      </x:c>
      <x:c r="H117" s="29" t="n">
        <x:f>COUNTIF('Closed Reassignment'!$G$5:$G$188,A117)</x:f>
        <x:v>3</x:v>
      </x:c>
      <x:c r="I117" s="29" t="n">
        <x:f>SUMIF('Closed Reassignment'!$G$5:$G$188,A117,'Closed Reassignment'!$F$5:$F$188)</x:f>
        <x:v>564</x:v>
      </x:c>
      <x:c r="J117" s="29" t="n">
        <x:f>G117+I117</x:f>
        <x:v>989</x:v>
      </x:c>
      <x:c r="K117" s="30" t="n">
        <x:v>32.809091607424</x:v>
      </x:c>
      <x:c r="L117" s="30" t="n">
        <x:v>-97.237192216911</x:v>
      </x:c>
      <x:c r="M117" s="28" t="str">
        <x:v>Match</x:v>
      </x:c>
      <x:c r="N117" s="28" t="str">
        <x:v>U.S. Census Geocoder Public_AR_Current</x:v>
      </x:c>
      <x:c r="O117" s="28" t="str">
        <x:v>CommissionersCourt_08-4-2026_packet.pdf p.1089</x:v>
      </x:c>
      <x:c r="P117" s="28" t="str">
        <x:v>1125_Vote_Center_Locations.pdf p.6</x:v>
      </x:c>
      <x:c r="Q117" s="28" t="str">
        <x:v>https://s3.us-west-004.backblazeb2.com/agendalink-pdf/tarrantcountytx/pdfs/packets/6a4fe7d41de6ee453987c7e6/CommissionersCourt_08-4-2026_packet.pdf</x:v>
      </x:c>
      <x:c r="R117" s="28" t="str">
        <x:v>https://www.tarrantcountytx.gov/content/dam/main/elections/2025/1125/locations/1125_Vote_Center_Locations.pdf</x:v>
      </x:c>
    </x:row>
    <x:row r="118" ht="18" customHeight="1">
      <x:c r="A118" s="28" t="n">
        <x:v>114</x:v>
      </x:c>
      <x:c r="B118" s="28" t="str">
        <x:v>City of Forest Hill City Hall</x:v>
      </x:c>
      <x:c r="C118" s="28" t="str">
        <x:v>3219 California Parkway East</x:v>
      </x:c>
      <x:c r="D118" s="28" t="str">
        <x:v>Forest Hill</x:v>
      </x:c>
      <x:c r="E118" s="28" t="str">
        <x:v>76119</x:v>
      </x:c>
      <x:c r="F118" s="28" t="str">
        <x:v>added</x:v>
      </x:c>
      <x:c r="G118" s="29" t="n">
        <x:v>0</x:v>
      </x:c>
      <x:c r="H118" s="29" t="n">
        <x:f>COUNTIF('Closed Reassignment'!$G$5:$G$188,A118)</x:f>
        <x:v>4</x:v>
      </x:c>
      <x:c r="I118" s="29" t="n">
        <x:f>SUMIF('Closed Reassignment'!$G$5:$G$188,A118,'Closed Reassignment'!$F$5:$F$188)</x:f>
        <x:v>1517</x:v>
      </x:c>
      <x:c r="J118" s="29" t="n">
        <x:f>G118+I118</x:f>
        <x:v>1517</x:v>
      </x:c>
      <x:c r="K118" s="30" t="n">
        <x:v>32.661879601485</x:v>
      </x:c>
      <x:c r="L118" s="30" t="n">
        <x:v>-97.279341418443</x:v>
      </x:c>
      <x:c r="M118" s="28" t="str">
        <x:v>Match</x:v>
      </x:c>
      <x:c r="N118" s="28" t="str">
        <x:v>U.S. Census Geocoder Public_AR_Current</x:v>
      </x:c>
      <x:c r="O118" s="28" t="str">
        <x:v>CommissionersCourt_08-4-2026_packet.pdf p.1089</x:v>
      </x:c>
      <x:c r="P118" s="28" t="str">
        <x:v>1125_Vote_Center_Locations.pdf p.6</x:v>
      </x:c>
      <x:c r="Q118" s="28" t="str">
        <x:v>https://s3.us-west-004.backblazeb2.com/agendalink-pdf/tarrantcountytx/pdfs/packets/6a4fe7d41de6ee453987c7e6/CommissionersCourt_08-4-2026_packet.pdf</x:v>
      </x:c>
      <x:c r="R118" s="28" t="str">
        <x:v>https://www.tarrantcountytx.gov/content/dam/main/elections/2025/1125/locations/1125_Vote_Center_Locations.pdf</x:v>
      </x:c>
    </x:row>
    <x:row r="119" ht="18" customHeight="1">
      <x:c r="A119" s="28" t="n">
        <x:v>115</x:v>
      </x:c>
      <x:c r="B119" s="28" t="str">
        <x:v>C. R. Bradley Community Center</x:v>
      </x:c>
      <x:c r="C119" s="28" t="str">
        <x:v>2601 Timberline Drive</x:v>
      </x:c>
      <x:c r="D119" s="28" t="str">
        <x:v>Fort Worth</x:v>
      </x:c>
      <x:c r="E119" s="28" t="str">
        <x:v>76119</x:v>
      </x:c>
      <x:c r="F119" s="28" t="str">
        <x:v>renamed at same building</x:v>
      </x:c>
      <x:c r="G119" s="29" t="n">
        <x:v>226</x:v>
      </x:c>
      <x:c r="H119" s="29" t="n">
        <x:f>COUNTIF('Closed Reassignment'!$G$5:$G$188,A119)</x:f>
        <x:v>1</x:v>
      </x:c>
      <x:c r="I119" s="29" t="n">
        <x:f>SUMIF('Closed Reassignment'!$G$5:$G$188,A119,'Closed Reassignment'!$F$5:$F$188)</x:f>
        <x:v>119</x:v>
      </x:c>
      <x:c r="J119" s="29" t="n">
        <x:f>G119+I119</x:f>
        <x:v>345</x:v>
      </x:c>
      <x:c r="K119" s="30" t="n">
        <x:v>32.694963595762</x:v>
      </x:c>
      <x:c r="L119" s="30" t="n">
        <x:v>-97.291085273059</x:v>
      </x:c>
      <x:c r="M119" s="28" t="str">
        <x:v>Match</x:v>
      </x:c>
      <x:c r="N119" s="28" t="str">
        <x:v>U.S. Census Geocoder Public_AR_Current</x:v>
      </x:c>
      <x:c r="O119" s="28" t="str">
        <x:v>CommissionersCourt_08-4-2026_packet.pdf p.1089</x:v>
      </x:c>
      <x:c r="P119" s="28" t="str">
        <x:v>1125_Vote_Center_Locations.pdf p.6</x:v>
      </x:c>
      <x:c r="Q119" s="28" t="str">
        <x:v>https://s3.us-west-004.backblazeb2.com/agendalink-pdf/tarrantcountytx/pdfs/packets/6a4fe7d41de6ee453987c7e6/CommissionersCourt_08-4-2026_packet.pdf</x:v>
      </x:c>
      <x:c r="R119" s="28" t="str">
        <x:v>https://www.tarrantcountytx.gov/content/dam/main/elections/2025/1125/locations/1125_Vote_Center_Locations.pdf</x:v>
      </x:c>
    </x:row>
    <x:row r="120" ht="18" customHeight="1">
      <x:c r="A120" s="28" t="n">
        <x:v>116</x:v>
      </x:c>
      <x:c r="B120" s="28" t="str">
        <x:v>Charles F. Griffin Building</x:v>
      </x:c>
      <x:c r="C120" s="28" t="str">
        <x:v>3212 Miller Avenue</x:v>
      </x:c>
      <x:c r="D120" s="28" t="str">
        <x:v>Fort Worth</x:v>
      </x:c>
      <x:c r="E120" s="28" t="str">
        <x:v>76119</x:v>
      </x:c>
      <x:c r="F120" s="28" t="str">
        <x:v>renamed at same building</x:v>
      </x:c>
      <x:c r="G120" s="29" t="n">
        <x:v>811</x:v>
      </x:c>
      <x:c r="H120" s="29" t="n">
        <x:f>COUNTIF('Closed Reassignment'!$G$5:$G$188,A120)</x:f>
        <x:v>3</x:v>
      </x:c>
      <x:c r="I120" s="29" t="n">
        <x:f>SUMIF('Closed Reassignment'!$G$5:$G$188,A120,'Closed Reassignment'!$F$5:$F$188)</x:f>
        <x:v>381</x:v>
      </x:c>
      <x:c r="J120" s="29" t="n">
        <x:f>G120+I120</x:f>
        <x:v>1192</x:v>
      </x:c>
      <x:c r="K120" s="30" t="n">
        <x:v>32.712345416967</x:v>
      </x:c>
      <x:c r="L120" s="30" t="n">
        <x:v>-97.262939450227</x:v>
      </x:c>
      <x:c r="M120" s="28" t="str">
        <x:v>Match</x:v>
      </x:c>
      <x:c r="N120" s="28" t="str">
        <x:v>U.S. Census Geocoder Public_AR_Current</x:v>
      </x:c>
      <x:c r="O120" s="28" t="str">
        <x:v>CommissionersCourt_08-4-2026_packet.pdf p.1089</x:v>
      </x:c>
      <x:c r="P120" s="28" t="str">
        <x:v>1125_Vote_Center_Locations.pdf p.6</x:v>
      </x:c>
      <x:c r="Q120" s="28" t="str">
        <x:v>https://s3.us-west-004.backblazeb2.com/agendalink-pdf/tarrantcountytx/pdfs/packets/6a4fe7d41de6ee453987c7e6/CommissionersCourt_08-4-2026_packet.pdf</x:v>
      </x:c>
      <x:c r="R120" s="28" t="str">
        <x:v>https://www.tarrantcountytx.gov/content/dam/main/elections/2025/1125/locations/1125_Vote_Center_Locations.pdf</x:v>
      </x:c>
    </x:row>
    <x:row r="121" ht="18" customHeight="1">
      <x:c r="A121" s="28" t="n">
        <x:v>117</x:v>
      </x:c>
      <x:c r="B121" s="28" t="str">
        <x:v>Bill J. Elliott Elementary School</x:v>
      </x:c>
      <x:c r="C121" s="28" t="str">
        <x:v>2501 Cooks Lane</x:v>
      </x:c>
      <x:c r="D121" s="28" t="str">
        <x:v>Fort Worth</x:v>
      </x:c>
      <x:c r="E121" s="28" t="str">
        <x:v>76120</x:v>
      </x:c>
      <x:c r="F121" s="28" t="str">
        <x:v>remained open</x:v>
      </x:c>
      <x:c r="G121" s="29" t="n">
        <x:v>306</x:v>
      </x:c>
      <x:c r="H121" s="29" t="n">
        <x:f>COUNTIF('Closed Reassignment'!$G$5:$G$188,A121)</x:f>
        <x:v>0</x:v>
      </x:c>
      <x:c r="I121" s="29" t="n">
        <x:f>SUMIF('Closed Reassignment'!$G$5:$G$188,A121,'Closed Reassignment'!$F$5:$F$188)</x:f>
        <x:v>0</x:v>
      </x:c>
      <x:c r="J121" s="29" t="n">
        <x:f>G121+I121</x:f>
        <x:v>306</x:v>
      </x:c>
      <x:c r="K121" s="30" t="n">
        <x:v>32.745848247396</x:v>
      </x:c>
      <x:c r="L121" s="30" t="n">
        <x:v>-97.181384977066</x:v>
      </x:c>
      <x:c r="M121" s="28" t="str">
        <x:v>Match</x:v>
      </x:c>
      <x:c r="N121" s="28" t="str">
        <x:v>U.S. Census Geocoder Public_AR_Current</x:v>
      </x:c>
      <x:c r="O121" s="28" t="str">
        <x:v>CommissionersCourt_08-4-2026_packet.pdf p.1089</x:v>
      </x:c>
      <x:c r="P121" s="28" t="str">
        <x:v>1125_Vote_Center_Locations.pdf p.6</x:v>
      </x:c>
      <x:c r="Q121" s="28" t="str">
        <x:v>https://s3.us-west-004.backblazeb2.com/agendalink-pdf/tarrantcountytx/pdfs/packets/6a4fe7d41de6ee453987c7e6/CommissionersCourt_08-4-2026_packet.pdf</x:v>
      </x:c>
      <x:c r="R121" s="28" t="str">
        <x:v>https://www.tarrantcountytx.gov/content/dam/main/elections/2025/1125/locations/1125_Vote_Center_Locations.pdf</x:v>
      </x:c>
    </x:row>
    <x:row r="122" ht="18" customHeight="1">
      <x:c r="A122" s="28" t="n">
        <x:v>118</x:v>
      </x:c>
      <x:c r="B122" s="28" t="str">
        <x:v>Lowery Road Elementary School</x:v>
      </x:c>
      <x:c r="C122" s="28" t="str">
        <x:v>7600 Lowery Road</x:v>
      </x:c>
      <x:c r="D122" s="28" t="str">
        <x:v>Fort Worth</x:v>
      </x:c>
      <x:c r="E122" s="28" t="str">
        <x:v>76120</x:v>
      </x:c>
      <x:c r="F122" s="28" t="str">
        <x:v>added</x:v>
      </x:c>
      <x:c r="G122" s="29" t="n">
        <x:v>0</x:v>
      </x:c>
      <x:c r="H122" s="29" t="n">
        <x:f>COUNTIF('Closed Reassignment'!$G$5:$G$188,A122)</x:f>
        <x:v>1</x:v>
      </x:c>
      <x:c r="I122" s="29" t="n">
        <x:f>SUMIF('Closed Reassignment'!$G$5:$G$188,A122,'Closed Reassignment'!$F$5:$F$188)</x:f>
        <x:v>600</x:v>
      </x:c>
      <x:c r="J122" s="29" t="n">
        <x:f>G122+I122</x:f>
        <x:v>600</x:v>
      </x:c>
      <x:c r="K122" s="30" t="n">
        <x:v>32.772113985436</x:v>
      </x:c>
      <x:c r="L122" s="30" t="n">
        <x:v>-97.188692235157</x:v>
      </x:c>
      <x:c r="M122" s="28" t="str">
        <x:v>Match</x:v>
      </x:c>
      <x:c r="N122" s="28" t="str">
        <x:v>U.S. Census Geocoder Public_AR_Current</x:v>
      </x:c>
      <x:c r="O122" s="28" t="str">
        <x:v>CommissionersCourt_08-4-2026_packet.pdf p.1089</x:v>
      </x:c>
      <x:c r="P122" s="28" t="str">
        <x:v>1125_Vote_Center_Locations.pdf p.6</x:v>
      </x:c>
      <x:c r="Q122" s="28" t="str">
        <x:v>https://s3.us-west-004.backblazeb2.com/agendalink-pdf/tarrantcountytx/pdfs/packets/6a4fe7d41de6ee453987c7e6/CommissionersCourt_08-4-2026_packet.pdf</x:v>
      </x:c>
      <x:c r="R122" s="28" t="str">
        <x:v>https://www.tarrantcountytx.gov/content/dam/main/elections/2025/1125/locations/1125_Vote_Center_Locations.pdf</x:v>
      </x:c>
    </x:row>
    <x:row r="123" ht="18" customHeight="1">
      <x:c r="A123" s="28" t="n">
        <x:v>119</x:v>
      </x:c>
      <x:c r="B123" s="28" t="str">
        <x:v>Chisholm Trail Community Center</x:v>
      </x:c>
      <x:c r="C123" s="28" t="str">
        <x:v>4936 McPherson Boulevard</x:v>
      </x:c>
      <x:c r="D123" s="28" t="str">
        <x:v>Fort Worth</x:v>
      </x:c>
      <x:c r="E123" s="28" t="str">
        <x:v>76123</x:v>
      </x:c>
      <x:c r="F123" s="28" t="str">
        <x:v>remained open</x:v>
      </x:c>
      <x:c r="G123" s="29" t="n">
        <x:v>793</x:v>
      </x:c>
      <x:c r="H123" s="29" t="n">
        <x:f>COUNTIF('Closed Reassignment'!$G$5:$G$188,A123)</x:f>
        <x:v>0</x:v>
      </x:c>
      <x:c r="I123" s="29" t="n">
        <x:f>SUMIF('Closed Reassignment'!$G$5:$G$188,A123,'Closed Reassignment'!$F$5:$F$188)</x:f>
        <x:v>0</x:v>
      </x:c>
      <x:c r="J123" s="29" t="n">
        <x:f>G123+I123</x:f>
        <x:v>793</x:v>
      </x:c>
      <x:c r="K123" s="30" t="n">
        <x:v>32.60605755000006</x:v>
      </x:c>
      <x:c r="L123" s="30" t="n">
        <x:v>-97.40119687499998</x:v>
      </x:c>
      <x:c r="M123" s="28" t="str">
        <x:v>Manual verified</x:v>
      </x:c>
      <x:c r="N123" s="28" t="str">
        <x:v>Tarrant County Composite Geocoder</x:v>
      </x:c>
      <x:c r="O123" s="28" t="str">
        <x:v>CommissionersCourt_08-4-2026_packet.pdf p.1089</x:v>
      </x:c>
      <x:c r="P123" s="28" t="str">
        <x:v>1125_Vote_Center_Locations.pdf p.6</x:v>
      </x:c>
      <x:c r="Q123" s="28" t="str">
        <x:v>https://s3.us-west-004.backblazeb2.com/agendalink-pdf/tarrantcountytx/pdfs/packets/6a4fe7d41de6ee453987c7e6/CommissionersCourt_08-4-2026_packet.pdf</x:v>
      </x:c>
      <x:c r="R123" s="28" t="str">
        <x:v>https://www.tarrantcountytx.gov/content/dam/main/elections/2025/1125/locations/1125_Vote_Center_Locations.pdf</x:v>
      </x:c>
    </x:row>
    <x:row r="124" ht="18" customHeight="1">
      <x:c r="A124" s="28" t="n">
        <x:v>120</x:v>
      </x:c>
      <x:c r="B124" s="28" t="str">
        <x:v>Christ United Methodist Church</x:v>
      </x:c>
      <x:c r="C124" s="28" t="str">
        <x:v>3301 Sycamore School Road</x:v>
      </x:c>
      <x:c r="D124" s="28" t="str">
        <x:v>Fort Worth</x:v>
      </x:c>
      <x:c r="E124" s="28" t="str">
        <x:v>76123</x:v>
      </x:c>
      <x:c r="F124" s="28" t="str">
        <x:v>remained open</x:v>
      </x:c>
      <x:c r="G124" s="29" t="n">
        <x:v>381</x:v>
      </x:c>
      <x:c r="H124" s="29" t="n">
        <x:f>COUNTIF('Closed Reassignment'!$G$5:$G$188,A124)</x:f>
        <x:v>3</x:v>
      </x:c>
      <x:c r="I124" s="29" t="n">
        <x:f>SUMIF('Closed Reassignment'!$G$5:$G$188,A124,'Closed Reassignment'!$F$5:$F$188)</x:f>
        <x:v>1152</x:v>
      </x:c>
      <x:c r="J124" s="29" t="n">
        <x:f>G124+I124</x:f>
        <x:v>1533</x:v>
      </x:c>
      <x:c r="K124" s="30" t="n">
        <x:v>32.634771134502</x:v>
      </x:c>
      <x:c r="L124" s="30" t="n">
        <x:v>-97.367399078671</x:v>
      </x:c>
      <x:c r="M124" s="28" t="str">
        <x:v>Match</x:v>
      </x:c>
      <x:c r="N124" s="28" t="str">
        <x:v>U.S. Census Geocoder Public_AR_Current</x:v>
      </x:c>
      <x:c r="O124" s="28" t="str">
        <x:v>CommissionersCourt_08-4-2026_packet.pdf p.1089</x:v>
      </x:c>
      <x:c r="P124" s="28" t="str">
        <x:v>1125_Vote_Center_Locations.pdf p.6</x:v>
      </x:c>
      <x:c r="Q124" s="28" t="str">
        <x:v>https://s3.us-west-004.backblazeb2.com/agendalink-pdf/tarrantcountytx/pdfs/packets/6a4fe7d41de6ee453987c7e6/CommissionersCourt_08-4-2026_packet.pdf</x:v>
      </x:c>
      <x:c r="R124" s="28" t="str">
        <x:v>https://www.tarrantcountytx.gov/content/dam/main/elections/2025/1125/locations/1125_Vote_Center_Locations.pdf</x:v>
      </x:c>
    </x:row>
    <x:row r="125" ht="18" customHeight="1">
      <x:c r="A125" s="28" t="n">
        <x:v>121</x:v>
      </x:c>
      <x:c r="B125" s="28" t="str">
        <x:v>Vivian J. Lincoln Branch Library</x:v>
      </x:c>
      <x:c r="C125" s="28" t="str">
        <x:v>8829 McCart Avenue</x:v>
      </x:c>
      <x:c r="D125" s="28" t="str">
        <x:v>Fort Worth</x:v>
      </x:c>
      <x:c r="E125" s="28" t="str">
        <x:v>76123</x:v>
      </x:c>
      <x:c r="F125" s="28" t="str">
        <x:v>added</x:v>
      </x:c>
      <x:c r="G125" s="29" t="n">
        <x:v>0</x:v>
      </x:c>
      <x:c r="H125" s="29" t="n">
        <x:f>COUNTIF('Closed Reassignment'!$G$5:$G$188,A125)</x:f>
        <x:v>2</x:v>
      </x:c>
      <x:c r="I125" s="29" t="n">
        <x:f>SUMIF('Closed Reassignment'!$G$5:$G$188,A125,'Closed Reassignment'!$F$5:$F$188)</x:f>
        <x:v>824</x:v>
      </x:c>
      <x:c r="J125" s="29" t="n">
        <x:f>G125+I125</x:f>
        <x:v>824</x:v>
      </x:c>
      <x:c r="K125" s="30" t="n">
        <x:v>32.614305130283</x:v>
      </x:c>
      <x:c r="L125" s="30" t="n">
        <x:v>-97.371501941994</x:v>
      </x:c>
      <x:c r="M125" s="28" t="str">
        <x:v>Match</x:v>
      </x:c>
      <x:c r="N125" s="28" t="str">
        <x:v>U.S. Census Geocoder Public_AR_Current</x:v>
      </x:c>
      <x:c r="O125" s="28" t="str">
        <x:v>CommissionersCourt_08-4-2026_packet.pdf p.1089</x:v>
      </x:c>
      <x:c r="P125" s="28" t="str">
        <x:v>1125_Vote_Center_Locations.pdf p.6</x:v>
      </x:c>
      <x:c r="Q125" s="28" t="str">
        <x:v>https://s3.us-west-004.backblazeb2.com/agendalink-pdf/tarrantcountytx/pdfs/packets/6a4fe7d41de6ee453987c7e6/CommissionersCourt_08-4-2026_packet.pdf</x:v>
      </x:c>
      <x:c r="R125" s="28" t="str">
        <x:v>https://www.tarrantcountytx.gov/content/dam/main/elections/2025/1125/locations/1125_Vote_Center_Locations.pdf</x:v>
      </x:c>
    </x:row>
    <x:row r="126" ht="18" customHeight="1">
      <x:c r="A126" s="28" t="n">
        <x:v>122</x:v>
      </x:c>
      <x:c r="B126" s="28" t="str">
        <x:v>Benbrook Community Center</x:v>
      </x:c>
      <x:c r="C126" s="28" t="str">
        <x:v>228 San Angelo Avenue</x:v>
      </x:c>
      <x:c r="D126" s="28" t="str">
        <x:v>Benbrook</x:v>
      </x:c>
      <x:c r="E126" s="28" t="str">
        <x:v>76126</x:v>
      </x:c>
      <x:c r="F126" s="28" t="str">
        <x:v>remained open</x:v>
      </x:c>
      <x:c r="G126" s="29" t="n">
        <x:v>1585</x:v>
      </x:c>
      <x:c r="H126" s="29" t="n">
        <x:f>COUNTIF('Closed Reassignment'!$G$5:$G$188,A126)</x:f>
        <x:v>0</x:v>
      </x:c>
      <x:c r="I126" s="29" t="n">
        <x:f>SUMIF('Closed Reassignment'!$G$5:$G$188,A126,'Closed Reassignment'!$F$5:$F$188)</x:f>
        <x:v>0</x:v>
      </x:c>
      <x:c r="J126" s="29" t="n">
        <x:f>G126+I126</x:f>
        <x:v>1585</x:v>
      </x:c>
      <x:c r="K126" s="30" t="n">
        <x:v>32.681097683033</x:v>
      </x:c>
      <x:c r="L126" s="30" t="n">
        <x:v>-97.457502209839</x:v>
      </x:c>
      <x:c r="M126" s="28" t="str">
        <x:v>Match</x:v>
      </x:c>
      <x:c r="N126" s="28" t="str">
        <x:v>U.S. Census Geocoder Public_AR_Current</x:v>
      </x:c>
      <x:c r="O126" s="28" t="str">
        <x:v>CommissionersCourt_08-4-2026_packet.pdf p.1089</x:v>
      </x:c>
      <x:c r="P126" s="28" t="str">
        <x:v>1125_Vote_Center_Locations.pdf p.6</x:v>
      </x:c>
      <x:c r="Q126" s="28" t="str">
        <x:v>https://s3.us-west-004.backblazeb2.com/agendalink-pdf/tarrantcountytx/pdfs/packets/6a4fe7d41de6ee453987c7e6/CommissionersCourt_08-4-2026_packet.pdf</x:v>
      </x:c>
      <x:c r="R126" s="28" t="str">
        <x:v>https://www.tarrantcountytx.gov/content/dam/main/elections/2025/1125/locations/1125_Vote_Center_Locations.pdf</x:v>
      </x:c>
    </x:row>
    <x:row r="127" ht="18" customHeight="1">
      <x:c r="A127" s="28" t="n">
        <x:v>123</x:v>
      </x:c>
      <x:c r="B127" s="28" t="str">
        <x:v>Benbrook Community Center YMCA</x:v>
      </x:c>
      <x:c r="C127" s="28" t="str">
        <x:v>1899 Winscott Road</x:v>
      </x:c>
      <x:c r="D127" s="28" t="str">
        <x:v>Benbrook</x:v>
      </x:c>
      <x:c r="E127" s="28" t="str">
        <x:v>76126</x:v>
      </x:c>
      <x:c r="F127" s="28" t="str">
        <x:v>remained open</x:v>
      </x:c>
      <x:c r="G127" s="29" t="n">
        <x:v>763</x:v>
      </x:c>
      <x:c r="H127" s="29" t="n">
        <x:f>COUNTIF('Closed Reassignment'!$G$5:$G$188,A127)</x:f>
        <x:v>0</x:v>
      </x:c>
      <x:c r="I127" s="29" t="n">
        <x:f>SUMIF('Closed Reassignment'!$G$5:$G$188,A127,'Closed Reassignment'!$F$5:$F$188)</x:f>
        <x:v>0</x:v>
      </x:c>
      <x:c r="J127" s="29" t="n">
        <x:f>G127+I127</x:f>
        <x:v>763</x:v>
      </x:c>
      <x:c r="K127" s="30" t="n">
        <x:v>32.667280321948</x:v>
      </x:c>
      <x:c r="L127" s="30" t="n">
        <x:v>-97.473631314833</x:v>
      </x:c>
      <x:c r="M127" s="28" t="str">
        <x:v>Match</x:v>
      </x:c>
      <x:c r="N127" s="28" t="str">
        <x:v>U.S. Census Geocoder Public_AR_Current</x:v>
      </x:c>
      <x:c r="O127" s="28" t="str">
        <x:v>CommissionersCourt_08-4-2026_packet.pdf p.1089</x:v>
      </x:c>
      <x:c r="P127" s="28" t="str">
        <x:v>1125_Vote_Center_Locations.pdf p.6</x:v>
      </x:c>
      <x:c r="Q127" s="28" t="str">
        <x:v>https://s3.us-west-004.backblazeb2.com/agendalink-pdf/tarrantcountytx/pdfs/packets/6a4fe7d41de6ee453987c7e6/CommissionersCourt_08-4-2026_packet.pdf</x:v>
      </x:c>
      <x:c r="R127" s="28" t="str">
        <x:v>https://www.tarrantcountytx.gov/content/dam/main/elections/2025/1125/locations/1125_Vote_Center_Locations.pdf</x:v>
      </x:c>
    </x:row>
    <x:row r="128" ht="18" customHeight="1">
      <x:c r="A128" s="28" t="n">
        <x:v>124</x:v>
      </x:c>
      <x:c r="B128" s="28" t="str">
        <x:v>HighRidge Church</x:v>
      </x:c>
      <x:c r="C128" s="28" t="str">
        <x:v>10100 Rolling Hills Drive</x:v>
      </x:c>
      <x:c r="D128" s="28" t="str">
        <x:v>Fort Worth</x:v>
      </x:c>
      <x:c r="E128" s="28" t="str">
        <x:v>76126</x:v>
      </x:c>
      <x:c r="F128" s="28" t="str">
        <x:v>remained open</x:v>
      </x:c>
      <x:c r="G128" s="29" t="n">
        <x:v>495</x:v>
      </x:c>
      <x:c r="H128" s="29" t="n">
        <x:f>COUNTIF('Closed Reassignment'!$G$5:$G$188,A128)</x:f>
        <x:v>0</x:v>
      </x:c>
      <x:c r="I128" s="29" t="n">
        <x:f>SUMIF('Closed Reassignment'!$G$5:$G$188,A128,'Closed Reassignment'!$F$5:$F$188)</x:f>
        <x:v>0</x:v>
      </x:c>
      <x:c r="J128" s="29" t="n">
        <x:f>G128+I128</x:f>
        <x:v>495</x:v>
      </x:c>
      <x:c r="K128" s="30" t="n">
        <x:v>32.673530653964</x:v>
      </x:c>
      <x:c r="L128" s="30" t="n">
        <x:v>-97.492122479965</x:v>
      </x:c>
      <x:c r="M128" s="28" t="str">
        <x:v>Match</x:v>
      </x:c>
      <x:c r="N128" s="28" t="str">
        <x:v>U.S. Census Geocoder Public_AR_Current</x:v>
      </x:c>
      <x:c r="O128" s="28" t="str">
        <x:v>CommissionersCourt_08-4-2026_packet.pdf p.1090</x:v>
      </x:c>
      <x:c r="P128" s="28" t="str">
        <x:v>1125_Vote_Center_Locations.pdf p.7</x:v>
      </x:c>
      <x:c r="Q128" s="28" t="str">
        <x:v>https://s3.us-west-004.backblazeb2.com/agendalink-pdf/tarrantcountytx/pdfs/packets/6a4fe7d41de6ee453987c7e6/CommissionersCourt_08-4-2026_packet.pdf</x:v>
      </x:c>
      <x:c r="R128" s="28" t="str">
        <x:v>https://www.tarrantcountytx.gov/content/dam/main/elections/2025/1125/locations/1125_Vote_Center_Locations.pdf</x:v>
      </x:c>
    </x:row>
    <x:row r="129" ht="18" customHeight="1">
      <x:c r="A129" s="28" t="n">
        <x:v>125</x:v>
      </x:c>
      <x:c r="B129" s="28" t="str">
        <x:v>L. A. Gilliland Elementary School</x:v>
      </x:c>
      <x:c r="C129" s="28" t="str">
        <x:v>701 Waggoman Road</x:v>
      </x:c>
      <x:c r="D129" s="28" t="str">
        <x:v>Blue Mound</x:v>
      </x:c>
      <x:c r="E129" s="28" t="str">
        <x:v>76131</x:v>
      </x:c>
      <x:c r="F129" s="28" t="str">
        <x:v>added</x:v>
      </x:c>
      <x:c r="G129" s="29" t="n">
        <x:v>0</x:v>
      </x:c>
      <x:c r="H129" s="29" t="n">
        <x:f>COUNTIF('Closed Reassignment'!$G$5:$G$188,A129)</x:f>
        <x:v>1</x:v>
      </x:c>
      <x:c r="I129" s="29" t="n">
        <x:f>SUMIF('Closed Reassignment'!$G$5:$G$188,A129,'Closed Reassignment'!$F$5:$F$188)</x:f>
        <x:v>968</x:v>
      </x:c>
      <x:c r="J129" s="29" t="n">
        <x:f>G129+I129</x:f>
        <x:v>968</x:v>
      </x:c>
      <x:c r="K129" s="30" t="n">
        <x:v>32.856087111055</x:v>
      </x:c>
      <x:c r="L129" s="30" t="n">
        <x:v>-97.338960612657</x:v>
      </x:c>
      <x:c r="M129" s="28" t="str">
        <x:v>Match</x:v>
      </x:c>
      <x:c r="N129" s="28" t="str">
        <x:v>U.S. Census Geocoder Public_AR_Current</x:v>
      </x:c>
      <x:c r="O129" s="28" t="str">
        <x:v>CommissionersCourt_08-4-2026_packet.pdf p.1090</x:v>
      </x:c>
      <x:c r="P129" s="28" t="str">
        <x:v>1125_Vote_Center_Locations.pdf p.7</x:v>
      </x:c>
      <x:c r="Q129" s="28" t="str">
        <x:v>https://s3.us-west-004.backblazeb2.com/agendalink-pdf/tarrantcountytx/pdfs/packets/6a4fe7d41de6ee453987c7e6/CommissionersCourt_08-4-2026_packet.pdf</x:v>
      </x:c>
      <x:c r="R129" s="28" t="str">
        <x:v>https://www.tarrantcountytx.gov/content/dam/main/elections/2025/1125/locations/1125_Vote_Center_Locations.pdf</x:v>
      </x:c>
    </x:row>
    <x:row r="130" ht="18" customHeight="1">
      <x:c r="A130" s="28" t="n">
        <x:v>126</x:v>
      </x:c>
      <x:c r="B130" s="28" t="str">
        <x:v>Betsy Price Community Center</x:v>
      </x:c>
      <x:c r="C130" s="28" t="str">
        <x:v>8375 Blue Mound Road</x:v>
      </x:c>
      <x:c r="D130" s="28" t="str">
        <x:v>Fort Worth</x:v>
      </x:c>
      <x:c r="E130" s="28" t="str">
        <x:v>76131</x:v>
      </x:c>
      <x:c r="F130" s="28" t="str">
        <x:v>added</x:v>
      </x:c>
      <x:c r="G130" s="29" t="n">
        <x:v>0</x:v>
      </x:c>
      <x:c r="H130" s="29" t="n">
        <x:f>COUNTIF('Closed Reassignment'!$G$5:$G$188,A130)</x:f>
        <x:v>0</x:v>
      </x:c>
      <x:c r="I130" s="29" t="n">
        <x:f>SUMIF('Closed Reassignment'!$G$5:$G$188,A130,'Closed Reassignment'!$F$5:$F$188)</x:f>
        <x:v>0</x:v>
      </x:c>
      <x:c r="J130" s="29" t="n">
        <x:f>G130+I130</x:f>
        <x:v>0</x:v>
      </x:c>
      <x:c r="K130" s="30" t="n">
        <x:v>32.890528997744</x:v>
      </x:c>
      <x:c r="L130" s="30" t="n">
        <x:v>-97.346353087178</x:v>
      </x:c>
      <x:c r="M130" s="28" t="str">
        <x:v>Match</x:v>
      </x:c>
      <x:c r="N130" s="28" t="str">
        <x:v>U.S. Census Geocoder Public_AR_Current</x:v>
      </x:c>
      <x:c r="O130" s="28" t="str">
        <x:v>CommissionersCourt_08-4-2026_packet.pdf p.1090</x:v>
      </x:c>
      <x:c r="P130" s="28" t="str">
        <x:v>1125_Vote_Center_Locations.pdf p.7</x:v>
      </x:c>
      <x:c r="Q130" s="28" t="str">
        <x:v>https://s3.us-west-004.backblazeb2.com/agendalink-pdf/tarrantcountytx/pdfs/packets/6a4fe7d41de6ee453987c7e6/CommissionersCourt_08-4-2026_packet.pdf</x:v>
      </x:c>
      <x:c r="R130" s="28" t="str">
        <x:v>https://www.tarrantcountytx.gov/content/dam/main/elections/2025/1125/locations/1125_Vote_Center_Locations.pdf</x:v>
      </x:c>
    </x:row>
    <x:row r="131" ht="18" customHeight="1">
      <x:c r="A131" s="28" t="n">
        <x:v>127</x:v>
      </x:c>
      <x:c r="B131" s="28" t="str">
        <x:v>Cross Church</x:v>
      </x:c>
      <x:c r="C131" s="28" t="str">
        <x:v>10321 US-287</x:v>
      </x:c>
      <x:c r="D131" s="28" t="str">
        <x:v>Fort Worth</x:v>
      </x:c>
      <x:c r="E131" s="28" t="str">
        <x:v>76131</x:v>
      </x:c>
      <x:c r="F131" s="28" t="str">
        <x:v>remained open</x:v>
      </x:c>
      <x:c r="G131" s="29" t="n">
        <x:v>1246</x:v>
      </x:c>
      <x:c r="H131" s="29" t="n">
        <x:f>COUNTIF('Closed Reassignment'!$G$5:$G$188,A131)</x:f>
        <x:v>0</x:v>
      </x:c>
      <x:c r="I131" s="29" t="n">
        <x:f>SUMIF('Closed Reassignment'!$G$5:$G$188,A131,'Closed Reassignment'!$F$5:$F$188)</x:f>
        <x:v>0</x:v>
      </x:c>
      <x:c r="J131" s="29" t="n">
        <x:f>G131+I131</x:f>
        <x:v>1246</x:v>
      </x:c>
      <x:c r="K131" s="30" t="n">
        <x:v>32.91948572000007</x:v>
      </x:c>
      <x:c r="L131" s="30" t="n">
        <x:v>-97.35321843399998</x:v>
      </x:c>
      <x:c r="M131" s="28" t="str">
        <x:v>Manual verified</x:v>
      </x:c>
      <x:c r="N131" s="28" t="str">
        <x:v>Tarrant County Composite Geocoder</x:v>
      </x:c>
      <x:c r="O131" s="28" t="str">
        <x:v>CommissionersCourt_08-4-2026_packet.pdf p.1090</x:v>
      </x:c>
      <x:c r="P131" s="28" t="str">
        <x:v>1125_Vote_Center_Locations.pdf p.7</x:v>
      </x:c>
      <x:c r="Q131" s="28" t="str">
        <x:v>https://s3.us-west-004.backblazeb2.com/agendalink-pdf/tarrantcountytx/pdfs/packets/6a4fe7d41de6ee453987c7e6/CommissionersCourt_08-4-2026_packet.pdf</x:v>
      </x:c>
      <x:c r="R131" s="28" t="str">
        <x:v>https://www.tarrantcountytx.gov/content/dam/main/elections/2025/1125/locations/1125_Vote_Center_Locations.pdf</x:v>
      </x:c>
    </x:row>
    <x:row r="132" ht="18" customHeight="1">
      <x:c r="A132" s="28" t="n">
        <x:v>128</x:v>
      </x:c>
      <x:c r="B132" s="28" t="str">
        <x:v>Destiny Center</x:v>
      </x:c>
      <x:c r="C132" s="28" t="str">
        <x:v>10200 FM 156</x:v>
      </x:c>
      <x:c r="D132" s="28" t="str">
        <x:v>Fort Worth</x:v>
      </x:c>
      <x:c r="E132" s="28" t="str">
        <x:v>76131</x:v>
      </x:c>
      <x:c r="F132" s="28" t="str">
        <x:v>remained open</x:v>
      </x:c>
      <x:c r="G132" s="29" t="n">
        <x:v>1100</x:v>
      </x:c>
      <x:c r="H132" s="29" t="n">
        <x:f>COUNTIF('Closed Reassignment'!$G$5:$G$188,A132)</x:f>
        <x:v>0</x:v>
      </x:c>
      <x:c r="I132" s="29" t="n">
        <x:f>SUMIF('Closed Reassignment'!$G$5:$G$188,A132,'Closed Reassignment'!$F$5:$F$188)</x:f>
        <x:v>0</x:v>
      </x:c>
      <x:c r="J132" s="29" t="n">
        <x:f>G132+I132</x:f>
        <x:v>1100</x:v>
      </x:c>
      <x:c r="K132" s="30" t="n">
        <x:v>32.920841240158</x:v>
      </x:c>
      <x:c r="L132" s="30" t="n">
        <x:v>-97.348739155077</x:v>
      </x:c>
      <x:c r="M132" s="28" t="str">
        <x:v>Match</x:v>
      </x:c>
      <x:c r="N132" s="28" t="str">
        <x:v>U.S. Census Geocoder Public_AR_Current</x:v>
      </x:c>
      <x:c r="O132" s="28" t="str">
        <x:v>CommissionersCourt_08-4-2026_packet.pdf p.1090</x:v>
      </x:c>
      <x:c r="P132" s="28" t="str">
        <x:v>1125_Vote_Center_Locations.pdf p.7</x:v>
      </x:c>
      <x:c r="Q132" s="28" t="str">
        <x:v>https://s3.us-west-004.backblazeb2.com/agendalink-pdf/tarrantcountytx/pdfs/packets/6a4fe7d41de6ee453987c7e6/CommissionersCourt_08-4-2026_packet.pdf</x:v>
      </x:c>
      <x:c r="R132" s="28" t="str">
        <x:v>https://www.tarrantcountytx.gov/content/dam/main/elections/2025/1125/locations/1125_Vote_Center_Locations.pdf</x:v>
      </x:c>
    </x:row>
    <x:row r="133" ht="18" customHeight="1">
      <x:c r="A133" s="28" t="n">
        <x:v>129</x:v>
      </x:c>
      <x:c r="B133" s="28" t="str">
        <x:v>Sunset Valley Elementary School</x:v>
      </x:c>
      <x:c r="C133" s="28" t="str">
        <x:v>2032 Canchim Street</x:v>
      </x:c>
      <x:c r="D133" s="28" t="str">
        <x:v>Fort Worth</x:v>
      </x:c>
      <x:c r="E133" s="28" t="str">
        <x:v>76131</x:v>
      </x:c>
      <x:c r="F133" s="28" t="str">
        <x:v>added</x:v>
      </x:c>
      <x:c r="G133" s="29" t="n">
        <x:v>0</x:v>
      </x:c>
      <x:c r="H133" s="29" t="n">
        <x:f>COUNTIF('Closed Reassignment'!$G$5:$G$188,A133)</x:f>
        <x:v>0</x:v>
      </x:c>
      <x:c r="I133" s="29" t="n">
        <x:f>SUMIF('Closed Reassignment'!$G$5:$G$188,A133,'Closed Reassignment'!$F$5:$F$188)</x:f>
        <x:v>0</x:v>
      </x:c>
      <x:c r="J133" s="29" t="n">
        <x:f>G133+I133</x:f>
        <x:v>0</x:v>
      </x:c>
      <x:c r="K133" s="30" t="n">
        <x:v>32.877932389861</x:v>
      </x:c>
      <x:c r="L133" s="30" t="n">
        <x:v>-97.331111744982</x:v>
      </x:c>
      <x:c r="M133" s="28" t="str">
        <x:v>Match</x:v>
      </x:c>
      <x:c r="N133" s="28" t="str">
        <x:v>U.S. Census Geocoder Public_AR_Current</x:v>
      </x:c>
      <x:c r="O133" s="28" t="str">
        <x:v>CommissionersCourt_08-4-2026_packet.pdf p.1090</x:v>
      </x:c>
      <x:c r="P133" s="28" t="str">
        <x:v>1125_Vote_Center_Locations.pdf p.7</x:v>
      </x:c>
      <x:c r="Q133" s="28" t="str">
        <x:v>https://s3.us-west-004.backblazeb2.com/agendalink-pdf/tarrantcountytx/pdfs/packets/6a4fe7d41de6ee453987c7e6/CommissionersCourt_08-4-2026_packet.pdf</x:v>
      </x:c>
      <x:c r="R133" s="28" t="str">
        <x:v>https://www.tarrantcountytx.gov/content/dam/main/elections/2025/1125/locations/1125_Vote_Center_Locations.pdf</x:v>
      </x:c>
    </x:row>
    <x:row r="134" ht="18" customHeight="1">
      <x:c r="A134" s="28" t="n">
        <x:v>130</x:v>
      </x:c>
      <x:c r="B134" s="28" t="str">
        <x:v>St. Peter's Antiochian Orthodox Church</x:v>
      </x:c>
      <x:c r="C134" s="28" t="str">
        <x:v>7601 Bellaire Drive South</x:v>
      </x:c>
      <x:c r="D134" s="28" t="str">
        <x:v>Fort Worth</x:v>
      </x:c>
      <x:c r="E134" s="28" t="str">
        <x:v>76132</x:v>
      </x:c>
      <x:c r="F134" s="28" t="str">
        <x:v>remained open</x:v>
      </x:c>
      <x:c r="G134" s="29" t="n">
        <x:v>747</x:v>
      </x:c>
      <x:c r="H134" s="29" t="n">
        <x:f>COUNTIF('Closed Reassignment'!$G$5:$G$188,A134)</x:f>
        <x:v>0</x:v>
      </x:c>
      <x:c r="I134" s="29" t="n">
        <x:f>SUMIF('Closed Reassignment'!$G$5:$G$188,A134,'Closed Reassignment'!$F$5:$F$188)</x:f>
        <x:v>0</x:v>
      </x:c>
      <x:c r="J134" s="29" t="n">
        <x:f>G134+I134</x:f>
        <x:v>747</x:v>
      </x:c>
      <x:c r="K134" s="30" t="n">
        <x:v>32.665113015902</x:v>
      </x:c>
      <x:c r="L134" s="30" t="n">
        <x:v>-97.428843762926</x:v>
      </x:c>
      <x:c r="M134" s="28" t="str">
        <x:v>Match</x:v>
      </x:c>
      <x:c r="N134" s="28" t="str">
        <x:v>U.S. Census Geocoder Public_AR_Current</x:v>
      </x:c>
      <x:c r="O134" s="28" t="str">
        <x:v>CommissionersCourt_08-4-2026_packet.pdf p.1090</x:v>
      </x:c>
      <x:c r="P134" s="28" t="str">
        <x:v>1125_Vote_Center_Locations.pdf p.7</x:v>
      </x:c>
      <x:c r="Q134" s="28" t="str">
        <x:v>https://s3.us-west-004.backblazeb2.com/agendalink-pdf/tarrantcountytx/pdfs/packets/6a4fe7d41de6ee453987c7e6/CommissionersCourt_08-4-2026_packet.pdf</x:v>
      </x:c>
      <x:c r="R134" s="28" t="str">
        <x:v>https://www.tarrantcountytx.gov/content/dam/main/elections/2025/1125/locations/1125_Vote_Center_Locations.pdf</x:v>
      </x:c>
    </x:row>
    <x:row r="135" ht="18" customHeight="1">
      <x:c r="A135" s="28" t="n">
        <x:v>131</x:v>
      </x:c>
      <x:c r="B135" s="28" t="str">
        <x:v>Dionne Phillips Bagsby Southwest Subcourthouse</x:v>
      </x:c>
      <x:c r="C135" s="28" t="str">
        <x:v>6551 Granbury Road</x:v>
      </x:c>
      <x:c r="D135" s="28" t="str">
        <x:v>Fort Worth</x:v>
      </x:c>
      <x:c r="E135" s="28" t="str">
        <x:v>76133</x:v>
      </x:c>
      <x:c r="F135" s="28" t="str">
        <x:v>renamed at same building</x:v>
      </x:c>
      <x:c r="G135" s="29" t="n">
        <x:v>1726</x:v>
      </x:c>
      <x:c r="H135" s="29" t="n">
        <x:f>COUNTIF('Closed Reassignment'!$G$5:$G$188,A135)</x:f>
        <x:v>1</x:v>
      </x:c>
      <x:c r="I135" s="29" t="n">
        <x:f>SUMIF('Closed Reassignment'!$G$5:$G$188,A135,'Closed Reassignment'!$F$5:$F$188)</x:f>
        <x:v>623</x:v>
      </x:c>
      <x:c r="J135" s="29" t="n">
        <x:f>G135+I135</x:f>
        <x:v>2349</x:v>
      </x:c>
      <x:c r="K135" s="30" t="n">
        <x:v>32.652512048682</x:v>
      </x:c>
      <x:c r="L135" s="30" t="n">
        <x:v>-97.40768938094</x:v>
      </x:c>
      <x:c r="M135" s="28" t="str">
        <x:v>Match</x:v>
      </x:c>
      <x:c r="N135" s="28" t="str">
        <x:v>U.S. Census Geocoder Public_AR_Current</x:v>
      </x:c>
      <x:c r="O135" s="28" t="str">
        <x:v>CommissionersCourt_08-4-2026_packet.pdf p.1090</x:v>
      </x:c>
      <x:c r="P135" s="28" t="str">
        <x:v>1125_Vote_Center_Locations.pdf p.7</x:v>
      </x:c>
      <x:c r="Q135" s="28" t="str">
        <x:v>https://s3.us-west-004.backblazeb2.com/agendalink-pdf/tarrantcountytx/pdfs/packets/6a4fe7d41de6ee453987c7e6/CommissionersCourt_08-4-2026_packet.pdf</x:v>
      </x:c>
      <x:c r="R135" s="28" t="str">
        <x:v>https://www.tarrantcountytx.gov/content/dam/main/elections/2025/1125/locations/1125_Vote_Center_Locations.pdf</x:v>
      </x:c>
    </x:row>
    <x:row r="136" ht="18" customHeight="1">
      <x:c r="A136" s="28" t="n">
        <x:v>132</x:v>
      </x:c>
      <x:c r="B136" s="28" t="str">
        <x:v>South Hills Elementary School</x:v>
      </x:c>
      <x:c r="C136" s="28" t="str">
        <x:v>3009 Bilglade Road</x:v>
      </x:c>
      <x:c r="D136" s="28" t="str">
        <x:v>Fort Worth</x:v>
      </x:c>
      <x:c r="E136" s="28" t="str">
        <x:v>76133</x:v>
      </x:c>
      <x:c r="F136" s="28" t="str">
        <x:v>added</x:v>
      </x:c>
      <x:c r="G136" s="29" t="n">
        <x:v>0</x:v>
      </x:c>
      <x:c r="H136" s="29" t="n">
        <x:f>COUNTIF('Closed Reassignment'!$G$5:$G$188,A136)</x:f>
        <x:v>1</x:v>
      </x:c>
      <x:c r="I136" s="29" t="n">
        <x:f>SUMIF('Closed Reassignment'!$G$5:$G$188,A136,'Closed Reassignment'!$F$5:$F$188)</x:f>
        <x:v>363</x:v>
      </x:c>
      <x:c r="J136" s="29" t="n">
        <x:f>G136+I136</x:f>
        <x:v>363</x:v>
      </x:c>
      <x:c r="K136" s="30" t="n">
        <x:v>32.677147332336</x:v>
      </x:c>
      <x:c r="L136" s="30" t="n">
        <x:v>-97.360901244346</x:v>
      </x:c>
      <x:c r="M136" s="28" t="str">
        <x:v>Match</x:v>
      </x:c>
      <x:c r="N136" s="28" t="str">
        <x:v>U.S. Census Geocoder Public_AR_Current</x:v>
      </x:c>
      <x:c r="O136" s="28" t="str">
        <x:v>CommissionersCourt_08-4-2026_packet.pdf p.1090</x:v>
      </x:c>
      <x:c r="P136" s="28" t="str">
        <x:v>1125_Vote_Center_Locations.pdf p.7</x:v>
      </x:c>
      <x:c r="Q136" s="28" t="str">
        <x:v>https://s3.us-west-004.backblazeb2.com/agendalink-pdf/tarrantcountytx/pdfs/packets/6a4fe7d41de6ee453987c7e6/CommissionersCourt_08-4-2026_packet.pdf</x:v>
      </x:c>
      <x:c r="R136" s="28" t="str">
        <x:v>https://www.tarrantcountytx.gov/content/dam/main/elections/2025/1125/locations/1125_Vote_Center_Locations.pdf</x:v>
      </x:c>
    </x:row>
    <x:row r="137" ht="18" customHeight="1">
      <x:c r="A137" s="28" t="n">
        <x:v>133</x:v>
      </x:c>
      <x:c r="B137" s="28" t="str">
        <x:v>Southwest Community Center</x:v>
      </x:c>
      <x:c r="C137" s="28" t="str">
        <x:v>6300 Welch Avenue</x:v>
      </x:c>
      <x:c r="D137" s="28" t="str">
        <x:v>Fort Worth</x:v>
      </x:c>
      <x:c r="E137" s="28" t="str">
        <x:v>76133</x:v>
      </x:c>
      <x:c r="F137" s="28" t="str">
        <x:v>remained open</x:v>
      </x:c>
      <x:c r="G137" s="29" t="n">
        <x:v>1205</x:v>
      </x:c>
      <x:c r="H137" s="29" t="n">
        <x:f>COUNTIF('Closed Reassignment'!$G$5:$G$188,A137)</x:f>
        <x:v>1</x:v>
      </x:c>
      <x:c r="I137" s="29" t="n">
        <x:f>SUMIF('Closed Reassignment'!$G$5:$G$188,A137,'Closed Reassignment'!$F$5:$F$188)</x:f>
        <x:v>407</x:v>
      </x:c>
      <x:c r="J137" s="29" t="n">
        <x:f>G137+I137</x:f>
        <x:v>1612</x:v>
      </x:c>
      <x:c r="K137" s="30" t="n">
        <x:v>32.654799671376</x:v>
      </x:c>
      <x:c r="L137" s="30" t="n">
        <x:v>-97.381987157553</x:v>
      </x:c>
      <x:c r="M137" s="28" t="str">
        <x:v>Match</x:v>
      </x:c>
      <x:c r="N137" s="28" t="str">
        <x:v>U.S. Census Geocoder Public_AR_Current</x:v>
      </x:c>
      <x:c r="O137" s="28" t="str">
        <x:v>CommissionersCourt_08-4-2026_packet.pdf p.1090</x:v>
      </x:c>
      <x:c r="P137" s="28" t="str">
        <x:v>1125_Vote_Center_Locations.pdf p.7</x:v>
      </x:c>
      <x:c r="Q137" s="28" t="str">
        <x:v>https://s3.us-west-004.backblazeb2.com/agendalink-pdf/tarrantcountytx/pdfs/packets/6a4fe7d41de6ee453987c7e6/CommissionersCourt_08-4-2026_packet.pdf</x:v>
      </x:c>
      <x:c r="R137" s="28" t="str">
        <x:v>https://www.tarrantcountytx.gov/content/dam/main/elections/2025/1125/locations/1125_Vote_Center_Locations.pdf</x:v>
      </x:c>
    </x:row>
    <x:row r="138" ht="18" customHeight="1">
      <x:c r="A138" s="28" t="n">
        <x:v>134</x:v>
      </x:c>
      <x:c r="B138" s="28" t="str">
        <x:v>Westminster Presbyterian Church</x:v>
      </x:c>
      <x:c r="C138" s="28" t="str">
        <x:v>7001 Trail Lake Drive</x:v>
      </x:c>
      <x:c r="D138" s="28" t="str">
        <x:v>Fort Worth</x:v>
      </x:c>
      <x:c r="E138" s="28" t="str">
        <x:v>76133</x:v>
      </x:c>
      <x:c r="F138" s="28" t="str">
        <x:v>remained open</x:v>
      </x:c>
      <x:c r="G138" s="29" t="n">
        <x:v>392</x:v>
      </x:c>
      <x:c r="H138" s="29" t="n">
        <x:f>COUNTIF('Closed Reassignment'!$G$5:$G$188,A138)</x:f>
        <x:v>1</x:v>
      </x:c>
      <x:c r="I138" s="29" t="n">
        <x:f>SUMIF('Closed Reassignment'!$G$5:$G$188,A138,'Closed Reassignment'!$F$5:$F$188)</x:f>
        <x:v>411</x:v>
      </x:c>
      <x:c r="J138" s="29" t="n">
        <x:f>G138+I138</x:f>
        <x:v>803</x:v>
      </x:c>
      <x:c r="K138" s="30" t="n">
        <x:v>32.644456196183</x:v>
      </x:c>
      <x:c r="L138" s="30" t="n">
        <x:v>-97.402078073725</x:v>
      </x:c>
      <x:c r="M138" s="28" t="str">
        <x:v>Match</x:v>
      </x:c>
      <x:c r="N138" s="28" t="str">
        <x:v>U.S. Census Geocoder Public_AR_Current</x:v>
      </x:c>
      <x:c r="O138" s="28" t="str">
        <x:v>CommissionersCourt_08-4-2026_packet.pdf p.1090</x:v>
      </x:c>
      <x:c r="P138" s="28" t="str">
        <x:v>1125_Vote_Center_Locations.pdf p.7</x:v>
      </x:c>
      <x:c r="Q138" s="28" t="str">
        <x:v>https://s3.us-west-004.backblazeb2.com/agendalink-pdf/tarrantcountytx/pdfs/packets/6a4fe7d41de6ee453987c7e6/CommissionersCourt_08-4-2026_packet.pdf</x:v>
      </x:c>
      <x:c r="R138" s="28" t="str">
        <x:v>https://www.tarrantcountytx.gov/content/dam/main/elections/2025/1125/locations/1125_Vote_Center_Locations.pdf</x:v>
      </x:c>
    </x:row>
    <x:row r="139" ht="18" customHeight="1">
      <x:c r="A139" s="28" t="n">
        <x:v>135</x:v>
      </x:c>
      <x:c r="B139" s="28" t="str">
        <x:v>Edgecliff Village Community Center</x:v>
      </x:c>
      <x:c r="C139" s="28" t="str">
        <x:v>1605 Edgecliff Road</x:v>
      </x:c>
      <x:c r="D139" s="28" t="str">
        <x:v>Edgecliff Village</x:v>
      </x:c>
      <x:c r="E139" s="28" t="str">
        <x:v>76134</x:v>
      </x:c>
      <x:c r="F139" s="28" t="str">
        <x:v>remained open</x:v>
      </x:c>
      <x:c r="G139" s="29" t="n">
        <x:v>583</x:v>
      </x:c>
      <x:c r="H139" s="29" t="n">
        <x:f>COUNTIF('Closed Reassignment'!$G$5:$G$188,A139)</x:f>
        <x:v>1</x:v>
      </x:c>
      <x:c r="I139" s="29" t="n">
        <x:f>SUMIF('Closed Reassignment'!$G$5:$G$188,A139,'Closed Reassignment'!$F$5:$F$188)</x:f>
        <x:v>241</x:v>
      </x:c>
      <x:c r="J139" s="29" t="n">
        <x:f>G139+I139</x:f>
        <x:v>824</x:v>
      </x:c>
      <x:c r="K139" s="30" t="n">
        <x:v>32.661448069565</x:v>
      </x:c>
      <x:c r="L139" s="30" t="n">
        <x:v>-97.343401350587</x:v>
      </x:c>
      <x:c r="M139" s="28" t="str">
        <x:v>Match</x:v>
      </x:c>
      <x:c r="N139" s="28" t="str">
        <x:v>U.S. Census Geocoder Public_AR_Current</x:v>
      </x:c>
      <x:c r="O139" s="28" t="str">
        <x:v>CommissionersCourt_08-4-2026_packet.pdf p.1090</x:v>
      </x:c>
      <x:c r="P139" s="28" t="str">
        <x:v>1125_Vote_Center_Locations.pdf p.7</x:v>
      </x:c>
      <x:c r="Q139" s="28" t="str">
        <x:v>https://s3.us-west-004.backblazeb2.com/agendalink-pdf/tarrantcountytx/pdfs/packets/6a4fe7d41de6ee453987c7e6/CommissionersCourt_08-4-2026_packet.pdf</x:v>
      </x:c>
      <x:c r="R139" s="28" t="str">
        <x:v>https://www.tarrantcountytx.gov/content/dam/main/elections/2025/1125/locations/1125_Vote_Center_Locations.pdf</x:v>
      </x:c>
    </x:row>
    <x:row r="140" ht="18" customHeight="1">
      <x:c r="A140" s="28" t="n">
        <x:v>136</x:v>
      </x:c>
      <x:c r="B140" s="28" t="str">
        <x:v>Highland Hills Community Center</x:v>
      </x:c>
      <x:c r="C140" s="28" t="str">
        <x:v>1600 Glasgow Road</x:v>
      </x:c>
      <x:c r="D140" s="28" t="str">
        <x:v>Fort Worth</x:v>
      </x:c>
      <x:c r="E140" s="28" t="str">
        <x:v>76134</x:v>
      </x:c>
      <x:c r="F140" s="28" t="str">
        <x:v>remained open</x:v>
      </x:c>
      <x:c r="G140" s="29" t="n">
        <x:v>291</x:v>
      </x:c>
      <x:c r="H140" s="29" t="n">
        <x:f>COUNTIF('Closed Reassignment'!$G$5:$G$188,A140)</x:f>
        <x:v>1</x:v>
      </x:c>
      <x:c r="I140" s="29" t="n">
        <x:f>SUMIF('Closed Reassignment'!$G$5:$G$188,A140,'Closed Reassignment'!$F$5:$F$188)</x:f>
        <x:v>126</x:v>
      </x:c>
      <x:c r="J140" s="29" t="n">
        <x:f>G140+I140</x:f>
        <x:v>417</x:v>
      </x:c>
      <x:c r="K140" s="30" t="n">
        <x:v>32.663250010792</x:v>
      </x:c>
      <x:c r="L140" s="30" t="n">
        <x:v>-97.301772497538</x:v>
      </x:c>
      <x:c r="M140" s="28" t="str">
        <x:v>Match</x:v>
      </x:c>
      <x:c r="N140" s="28" t="str">
        <x:v>U.S. Census Geocoder Public_AR_Current</x:v>
      </x:c>
      <x:c r="O140" s="28" t="str">
        <x:v>CommissionersCourt_08-4-2026_packet.pdf p.1090</x:v>
      </x:c>
      <x:c r="P140" s="28" t="str">
        <x:v>1125_Vote_Center_Locations.pdf p.7</x:v>
      </x:c>
      <x:c r="Q140" s="28" t="str">
        <x:v>https://s3.us-west-004.backblazeb2.com/agendalink-pdf/tarrantcountytx/pdfs/packets/6a4fe7d41de6ee453987c7e6/CommissionersCourt_08-4-2026_packet.pdf</x:v>
      </x:c>
      <x:c r="R140" s="28" t="str">
        <x:v>https://www.tarrantcountytx.gov/content/dam/main/elections/2025/1125/locations/1125_Vote_Center_Locations.pdf</x:v>
      </x:c>
    </x:row>
    <x:row r="141" ht="18" customHeight="1">
      <x:c r="A141" s="28" t="n">
        <x:v>137</x:v>
      </x:c>
      <x:c r="B141" s="28" t="str">
        <x:v>Lifeline Church</x:v>
      </x:c>
      <x:c r="C141" s="28" t="str">
        <x:v>1404 Sycamore School Road</x:v>
      </x:c>
      <x:c r="D141" s="28" t="str">
        <x:v>Fort Worth</x:v>
      </x:c>
      <x:c r="E141" s="28" t="str">
        <x:v>76134</x:v>
      </x:c>
      <x:c r="F141" s="28" t="str">
        <x:v>renamed at same building</x:v>
      </x:c>
      <x:c r="G141" s="29" t="n">
        <x:v>599</x:v>
      </x:c>
      <x:c r="H141" s="29" t="n">
        <x:f>COUNTIF('Closed Reassignment'!$G$5:$G$188,A141)</x:f>
        <x:v>1</x:v>
      </x:c>
      <x:c r="I141" s="29" t="n">
        <x:f>SUMIF('Closed Reassignment'!$G$5:$G$188,A141,'Closed Reassignment'!$F$5:$F$188)</x:f>
        <x:v>240</x:v>
      </x:c>
      <x:c r="J141" s="29" t="n">
        <x:f>G141+I141</x:f>
        <x:v>839</x:v>
      </x:c>
      <x:c r="K141" s="30" t="n">
        <x:v>32.635201644269</x:v>
      </x:c>
      <x:c r="L141" s="30" t="n">
        <x:v>-97.340127638048</x:v>
      </x:c>
      <x:c r="M141" s="28" t="str">
        <x:v>Match</x:v>
      </x:c>
      <x:c r="N141" s="28" t="str">
        <x:v>U.S. Census Geocoder Public_AR_Current</x:v>
      </x:c>
      <x:c r="O141" s="28" t="str">
        <x:v>CommissionersCourt_08-4-2026_packet.pdf p.1090</x:v>
      </x:c>
      <x:c r="P141" s="28" t="str">
        <x:v>1125_Vote_Center_Locations.pdf p.7</x:v>
      </x:c>
      <x:c r="Q141" s="28" t="str">
        <x:v>https://s3.us-west-004.backblazeb2.com/agendalink-pdf/tarrantcountytx/pdfs/packets/6a4fe7d41de6ee453987c7e6/CommissionersCourt_08-4-2026_packet.pdf</x:v>
      </x:c>
      <x:c r="R141" s="28" t="str">
        <x:v>https://www.tarrantcountytx.gov/content/dam/main/elections/2025/1125/locations/1125_Vote_Center_Locations.pdf</x:v>
      </x:c>
    </x:row>
    <x:row r="142" ht="18" customHeight="1">
      <x:c r="A142" s="28" t="n">
        <x:v>138</x:v>
      </x:c>
      <x:c r="B142" s="28" t="str">
        <x:v>Legacy Baptist Church</x:v>
      </x:c>
      <x:c r="C142" s="28" t="str">
        <x:v>5500 Boat Club Road</x:v>
      </x:c>
      <x:c r="D142" s="28" t="str">
        <x:v>Fort Worth</x:v>
      </x:c>
      <x:c r="E142" s="28" t="str">
        <x:v>76135</x:v>
      </x:c>
      <x:c r="F142" s="28" t="str">
        <x:v>added</x:v>
      </x:c>
      <x:c r="G142" s="29" t="n">
        <x:v>0</x:v>
      </x:c>
      <x:c r="H142" s="29" t="n">
        <x:f>COUNTIF('Closed Reassignment'!$G$5:$G$188,A142)</x:f>
        <x:v>0</x:v>
      </x:c>
      <x:c r="I142" s="29" t="n">
        <x:f>SUMIF('Closed Reassignment'!$G$5:$G$188,A142,'Closed Reassignment'!$F$5:$F$188)</x:f>
        <x:v>0</x:v>
      </x:c>
      <x:c r="J142" s="29" t="n">
        <x:f>G142+I142</x:f>
        <x:v>0</x:v>
      </x:c>
      <x:c r="K142" s="30" t="n">
        <x:v>32.833057290666</x:v>
      </x:c>
      <x:c r="L142" s="30" t="n">
        <x:v>-97.425149187418</x:v>
      </x:c>
      <x:c r="M142" s="28" t="str">
        <x:v>Match</x:v>
      </x:c>
      <x:c r="N142" s="28" t="str">
        <x:v>U.S. Census Geocoder Public_AR_Current</x:v>
      </x:c>
      <x:c r="O142" s="28" t="str">
        <x:v>CommissionersCourt_08-4-2026_packet.pdf p.1090</x:v>
      </x:c>
      <x:c r="P142" s="28" t="str">
        <x:v>1125_Vote_Center_Locations.pdf p.7</x:v>
      </x:c>
      <x:c r="Q142" s="28" t="str">
        <x:v>https://s3.us-west-004.backblazeb2.com/agendalink-pdf/tarrantcountytx/pdfs/packets/6a4fe7d41de6ee453987c7e6/CommissionersCourt_08-4-2026_packet.pdf</x:v>
      </x:c>
      <x:c r="R142" s="28" t="str">
        <x:v>https://www.tarrantcountytx.gov/content/dam/main/elections/2025/1125/locations/1125_Vote_Center_Locations.pdf</x:v>
      </x:c>
    </x:row>
    <x:row r="143" ht="18" customHeight="1">
      <x:c r="A143" s="28" t="n">
        <x:v>139</x:v>
      </x:c>
      <x:c r="B143" s="28" t="str">
        <x:v>Lighthouse Fellowship</x:v>
      </x:c>
      <x:c r="C143" s="28" t="str">
        <x:v>7200 Robertson Road</x:v>
      </x:c>
      <x:c r="D143" s="28" t="str">
        <x:v>Fort Worth</x:v>
      </x:c>
      <x:c r="E143" s="28" t="str">
        <x:v>76135</x:v>
      </x:c>
      <x:c r="F143" s="28" t="str">
        <x:v>remained open</x:v>
      </x:c>
      <x:c r="G143" s="29" t="n">
        <x:v>1182</x:v>
      </x:c>
      <x:c r="H143" s="29" t="n">
        <x:f>COUNTIF('Closed Reassignment'!$G$5:$G$188,A143)</x:f>
        <x:v>0</x:v>
      </x:c>
      <x:c r="I143" s="29" t="n">
        <x:f>SUMIF('Closed Reassignment'!$G$5:$G$188,A143,'Closed Reassignment'!$F$5:$F$188)</x:f>
        <x:v>0</x:v>
      </x:c>
      <x:c r="J143" s="29" t="n">
        <x:f>G143+I143</x:f>
        <x:v>1182</x:v>
      </x:c>
      <x:c r="K143" s="30" t="n">
        <x:v>32.86311890500008</x:v>
      </x:c>
      <x:c r="L143" s="30" t="n">
        <x:v>-97.44204999499999</x:v>
      </x:c>
      <x:c r="M143" s="28" t="str">
        <x:v>Manual verified</x:v>
      </x:c>
      <x:c r="N143" s="28" t="str">
        <x:v>Tarrant County Composite Geocoder</x:v>
      </x:c>
      <x:c r="O143" s="28" t="str">
        <x:v>CommissionersCourt_08-4-2026_packet.pdf p.1090</x:v>
      </x:c>
      <x:c r="P143" s="28" t="str">
        <x:v>1125_Vote_Center_Locations.pdf p.7</x:v>
      </x:c>
      <x:c r="Q143" s="28" t="str">
        <x:v>https://s3.us-west-004.backblazeb2.com/agendalink-pdf/tarrantcountytx/pdfs/packets/6a4fe7d41de6ee453987c7e6/CommissionersCourt_08-4-2026_packet.pdf</x:v>
      </x:c>
      <x:c r="R143" s="28" t="str">
        <x:v>https://www.tarrantcountytx.gov/content/dam/main/elections/2025/1125/locations/1125_Vote_Center_Locations.pdf</x:v>
      </x:c>
    </x:row>
    <x:row r="144" ht="18" customHeight="1">
      <x:c r="A144" s="28" t="n">
        <x:v>140</x:v>
      </x:c>
      <x:c r="B144" s="28" t="str">
        <x:v>Sheriff's Office North Patrol Division</x:v>
      </x:c>
      <x:c r="C144" s="28" t="str">
        <x:v>6651 Lake Worth Boulevard</x:v>
      </x:c>
      <x:c r="D144" s="28" t="str">
        <x:v>Lake Worth</x:v>
      </x:c>
      <x:c r="E144" s="28" t="str">
        <x:v>76135</x:v>
      </x:c>
      <x:c r="F144" s="28" t="str">
        <x:v>remained open</x:v>
      </x:c>
      <x:c r="G144" s="29" t="n">
        <x:v>1238</x:v>
      </x:c>
      <x:c r="H144" s="29" t="n">
        <x:f>COUNTIF('Closed Reassignment'!$G$5:$G$188,A144)</x:f>
        <x:v>0</x:v>
      </x:c>
      <x:c r="I144" s="29" t="n">
        <x:f>SUMIF('Closed Reassignment'!$G$5:$G$188,A144,'Closed Reassignment'!$F$5:$F$188)</x:f>
        <x:v>0</x:v>
      </x:c>
      <x:c r="J144" s="29" t="n">
        <x:f>G144+I144</x:f>
        <x:v>1238</x:v>
      </x:c>
      <x:c r="K144" s="30" t="n">
        <x:v>32.811779276857</x:v>
      </x:c>
      <x:c r="L144" s="30" t="n">
        <x:v>-97.43338868103</x:v>
      </x:c>
      <x:c r="M144" s="28" t="str">
        <x:v>Match</x:v>
      </x:c>
      <x:c r="N144" s="28" t="str">
        <x:v>U.S. Census Geocoder Public_AR_Current</x:v>
      </x:c>
      <x:c r="O144" s="28" t="str">
        <x:v>CommissionersCourt_08-4-2026_packet.pdf p.1090</x:v>
      </x:c>
      <x:c r="P144" s="28" t="str">
        <x:v>1125_Vote_Center_Locations.pdf p.7</x:v>
      </x:c>
      <x:c r="Q144" s="28" t="str">
        <x:v>https://s3.us-west-004.backblazeb2.com/agendalink-pdf/tarrantcountytx/pdfs/packets/6a4fe7d41de6ee453987c7e6/CommissionersCourt_08-4-2026_packet.pdf</x:v>
      </x:c>
      <x:c r="R144" s="28" t="str">
        <x:v>https://www.tarrantcountytx.gov/content/dam/main/elections/2025/1125/locations/1125_Vote_Center_Locations.pdf</x:v>
      </x:c>
    </x:row>
    <x:row r="145" ht="18" customHeight="1">
      <x:c r="A145" s="28" t="n">
        <x:v>141</x:v>
      </x:c>
      <x:c r="B145" s="28" t="str">
        <x:v>The Word @ Lakeside</x:v>
      </x:c>
      <x:c r="C145" s="28" t="str">
        <x:v>9396 Confederate Park Road</x:v>
      </x:c>
      <x:c r="D145" s="28" t="str">
        <x:v>Lakeside</x:v>
      </x:c>
      <x:c r="E145" s="28" t="str">
        <x:v>76135</x:v>
      </x:c>
      <x:c r="F145" s="28" t="str">
        <x:v>renamed at same building</x:v>
      </x:c>
      <x:c r="G145" s="29" t="n">
        <x:v>636</x:v>
      </x:c>
      <x:c r="H145" s="29" t="n">
        <x:f>COUNTIF('Closed Reassignment'!$G$5:$G$188,A145)</x:f>
        <x:v>0</x:v>
      </x:c>
      <x:c r="I145" s="29" t="n">
        <x:f>SUMIF('Closed Reassignment'!$G$5:$G$188,A145,'Closed Reassignment'!$F$5:$F$188)</x:f>
        <x:v>0</x:v>
      </x:c>
      <x:c r="J145" s="29" t="n">
        <x:f>G145+I145</x:f>
        <x:v>636</x:v>
      </x:c>
      <x:c r="K145" s="30" t="n">
        <x:v>32.82426983100004</x:v>
      </x:c>
      <x:c r="L145" s="30" t="n">
        <x:v>-97.48443321099995</x:v>
      </x:c>
      <x:c r="M145" s="28" t="str">
        <x:v>Manual verified</x:v>
      </x:c>
      <x:c r="N145" s="28" t="str">
        <x:v>Tarrant County Composite Geocoder</x:v>
      </x:c>
      <x:c r="O145" s="28" t="str">
        <x:v>CommissionersCourt_08-4-2026_packet.pdf p.1090</x:v>
      </x:c>
      <x:c r="P145" s="28" t="str">
        <x:v>1125_Vote_Center_Locations.pdf p.7</x:v>
      </x:c>
      <x:c r="Q145" s="28" t="str">
        <x:v>https://s3.us-west-004.backblazeb2.com/agendalink-pdf/tarrantcountytx/pdfs/packets/6a4fe7d41de6ee453987c7e6/CommissionersCourt_08-4-2026_packet.pdf</x:v>
      </x:c>
      <x:c r="R145" s="28" t="str">
        <x:v>https://www.tarrantcountytx.gov/content/dam/main/elections/2025/1125/locations/1125_Vote_Center_Locations.pdf</x:v>
      </x:c>
    </x:row>
    <x:row r="146" ht="18" customHeight="1">
      <x:c r="A146" s="28" t="n">
        <x:v>142</x:v>
      </x:c>
      <x:c r="B146" s="28" t="str">
        <x:v>Alliance Methodist Church</x:v>
      </x:c>
      <x:c r="C146" s="28" t="str">
        <x:v>7904 Park Vista Boulevard</x:v>
      </x:c>
      <x:c r="D146" s="28" t="str">
        <x:v>Fort Worth</x:v>
      </x:c>
      <x:c r="E146" s="28" t="str">
        <x:v>76137</x:v>
      </x:c>
      <x:c r="F146" s="28" t="str">
        <x:v>added</x:v>
      </x:c>
      <x:c r="G146" s="29" t="n">
        <x:v>0</x:v>
      </x:c>
      <x:c r="H146" s="29" t="n">
        <x:f>COUNTIF('Closed Reassignment'!$G$5:$G$188,A146)</x:f>
        <x:v>2</x:v>
      </x:c>
      <x:c r="I146" s="29" t="n">
        <x:f>SUMIF('Closed Reassignment'!$G$5:$G$188,A146,'Closed Reassignment'!$F$5:$F$188)</x:f>
        <x:v>1252</x:v>
      </x:c>
      <x:c r="J146" s="29" t="n">
        <x:f>G146+I146</x:f>
        <x:v>1252</x:v>
      </x:c>
      <x:c r="K146" s="30" t="n">
        <x:v>32.882413530161</x:v>
      </x:c>
      <x:c r="L146" s="30" t="n">
        <x:v>-97.272508561483</x:v>
      </x:c>
      <x:c r="M146" s="28" t="str">
        <x:v>Match</x:v>
      </x:c>
      <x:c r="N146" s="28" t="str">
        <x:v>U.S. Census Geocoder Public_AR_Current</x:v>
      </x:c>
      <x:c r="O146" s="28" t="str">
        <x:v>CommissionersCourt_08-4-2026_packet.pdf p.1090</x:v>
      </x:c>
      <x:c r="P146" s="28" t="str">
        <x:v>1125_Vote_Center_Locations.pdf p.7</x:v>
      </x:c>
      <x:c r="Q146" s="28" t="str">
        <x:v>https://s3.us-west-004.backblazeb2.com/agendalink-pdf/tarrantcountytx/pdfs/packets/6a4fe7d41de6ee453987c7e6/CommissionersCourt_08-4-2026_packet.pdf</x:v>
      </x:c>
      <x:c r="R146" s="28" t="str">
        <x:v>https://www.tarrantcountytx.gov/content/dam/main/elections/2025/1125/locations/1125_Vote_Center_Locations.pdf</x:v>
      </x:c>
    </x:row>
    <x:row r="147" ht="18" customHeight="1">
      <x:c r="A147" s="28" t="n">
        <x:v>143</x:v>
      </x:c>
      <x:c r="B147" s="28" t="str">
        <x:v>Bluebonnet Elementary School</x:v>
      </x:c>
      <x:c r="C147" s="28" t="str">
        <x:v>7000 Teal Drive</x:v>
      </x:c>
      <x:c r="D147" s="28" t="str">
        <x:v>Fort Worth</x:v>
      </x:c>
      <x:c r="E147" s="28" t="str">
        <x:v>76137</x:v>
      </x:c>
      <x:c r="F147" s="28" t="str">
        <x:v>remained open</x:v>
      </x:c>
      <x:c r="G147" s="29" t="n">
        <x:v>979</x:v>
      </x:c>
      <x:c r="H147" s="29" t="n">
        <x:f>COUNTIF('Closed Reassignment'!$G$5:$G$188,A147)</x:f>
        <x:v>1</x:v>
      </x:c>
      <x:c r="I147" s="29" t="n">
        <x:f>SUMIF('Closed Reassignment'!$G$5:$G$188,A147,'Closed Reassignment'!$F$5:$F$188)</x:f>
        <x:v>732</x:v>
      </x:c>
      <x:c r="J147" s="29" t="n">
        <x:f>G147+I147</x:f>
        <x:v>1711</x:v>
      </x:c>
      <x:c r="K147" s="30" t="n">
        <x:v>32.868352162045</x:v>
      </x:c>
      <x:c r="L147" s="30" t="n">
        <x:v>-97.278176044977</x:v>
      </x:c>
      <x:c r="M147" s="28" t="str">
        <x:v>Match</x:v>
      </x:c>
      <x:c r="N147" s="28" t="str">
        <x:v>U.S. Census Geocoder Public_AR_Current</x:v>
      </x:c>
      <x:c r="O147" s="28" t="str">
        <x:v>CommissionersCourt_08-4-2026_packet.pdf p.1090</x:v>
      </x:c>
      <x:c r="P147" s="28" t="str">
        <x:v>1125_Vote_Center_Locations.pdf p.7</x:v>
      </x:c>
      <x:c r="Q147" s="28" t="str">
        <x:v>https://s3.us-west-004.backblazeb2.com/agendalink-pdf/tarrantcountytx/pdfs/packets/6a4fe7d41de6ee453987c7e6/CommissionersCourt_08-4-2026_packet.pdf</x:v>
      </x:c>
      <x:c r="R147" s="28" t="str">
        <x:v>https://www.tarrantcountytx.gov/content/dam/main/elections/2025/1125/locations/1125_Vote_Center_Locations.pdf</x:v>
      </x:c>
    </x:row>
    <x:row r="148" ht="18" customHeight="1">
      <x:c r="A148" s="28" t="n">
        <x:v>144</x:v>
      </x:c>
      <x:c r="B148" s="28" t="str">
        <x:v>Summerglen Branch Library</x:v>
      </x:c>
      <x:c r="C148" s="28" t="str">
        <x:v>4205 Basswood Boulevard</x:v>
      </x:c>
      <x:c r="D148" s="28" t="str">
        <x:v>Fort Worth</x:v>
      </x:c>
      <x:c r="E148" s="28" t="str">
        <x:v>76137</x:v>
      </x:c>
      <x:c r="F148" s="28" t="str">
        <x:v>remained open</x:v>
      </x:c>
      <x:c r="G148" s="29" t="n">
        <x:v>2068</x:v>
      </x:c>
      <x:c r="H148" s="29" t="n">
        <x:f>COUNTIF('Closed Reassignment'!$G$5:$G$188,A148)</x:f>
        <x:v>0</x:v>
      </x:c>
      <x:c r="I148" s="29" t="n">
        <x:f>SUMIF('Closed Reassignment'!$G$5:$G$188,A148,'Closed Reassignment'!$F$5:$F$188)</x:f>
        <x:v>0</x:v>
      </x:c>
      <x:c r="J148" s="29" t="n">
        <x:f>G148+I148</x:f>
        <x:v>2068</x:v>
      </x:c>
      <x:c r="K148" s="30" t="n">
        <x:v>32.873420175000035</x:v>
      </x:c>
      <x:c r="L148" s="30" t="n">
        <x:v>-97.29269476099995</x:v>
      </x:c>
      <x:c r="M148" s="28" t="str">
        <x:v>Manual verified</x:v>
      </x:c>
      <x:c r="N148" s="28" t="str">
        <x:v>Tarrant County Composite Geocoder</x:v>
      </x:c>
      <x:c r="O148" s="28" t="str">
        <x:v>CommissionersCourt_08-4-2026_packet.pdf p.1090</x:v>
      </x:c>
      <x:c r="P148" s="28" t="str">
        <x:v>1125_Vote_Center_Locations.pdf p.8</x:v>
      </x:c>
      <x:c r="Q148" s="28" t="str">
        <x:v>https://s3.us-west-004.backblazeb2.com/agendalink-pdf/tarrantcountytx/pdfs/packets/6a4fe7d41de6ee453987c7e6/CommissionersCourt_08-4-2026_packet.pdf</x:v>
      </x:c>
      <x:c r="R148" s="28" t="str">
        <x:v>https://www.tarrantcountytx.gov/content/dam/main/elections/2025/1125/locations/1125_Vote_Center_Locations.pdf</x:v>
      </x:c>
    </x:row>
    <x:row r="149" ht="18" customHeight="1">
      <x:c r="A149" s="28" t="n">
        <x:v>145</x:v>
      </x:c>
      <x:c r="B149" s="28" t="str">
        <x:v>Everman Civic Center</x:v>
      </x:c>
      <x:c r="C149" s="28" t="str">
        <x:v>213 North Race Street</x:v>
      </x:c>
      <x:c r="D149" s="28" t="str">
        <x:v>Everman</x:v>
      </x:c>
      <x:c r="E149" s="28" t="str">
        <x:v>76140</x:v>
      </x:c>
      <x:c r="F149" s="28" t="str">
        <x:v>remained open</x:v>
      </x:c>
      <x:c r="G149" s="29" t="n">
        <x:v>509</x:v>
      </x:c>
      <x:c r="H149" s="29" t="n">
        <x:f>COUNTIF('Closed Reassignment'!$G$5:$G$188,A149)</x:f>
        <x:v>0</x:v>
      </x:c>
      <x:c r="I149" s="29" t="n">
        <x:f>SUMIF('Closed Reassignment'!$G$5:$G$188,A149,'Closed Reassignment'!$F$5:$F$188)</x:f>
        <x:v>0</x:v>
      </x:c>
      <x:c r="J149" s="29" t="n">
        <x:f>G149+I149</x:f>
        <x:v>509</x:v>
      </x:c>
      <x:c r="K149" s="30" t="n">
        <x:v>32.636763517928</x:v>
      </x:c>
      <x:c r="L149" s="30" t="n">
        <x:v>-97.287167853297</x:v>
      </x:c>
      <x:c r="M149" s="28" t="str">
        <x:v>Match</x:v>
      </x:c>
      <x:c r="N149" s="28" t="str">
        <x:v>U.S. Census Geocoder Public_AR_Current</x:v>
      </x:c>
      <x:c r="O149" s="28" t="str">
        <x:v>CommissionersCourt_08-4-2026_packet.pdf p.1090</x:v>
      </x:c>
      <x:c r="P149" s="28" t="str">
        <x:v>1124_Vote_Center_Locations.pdf p.12</x:v>
      </x:c>
      <x:c r="Q149" s="28" t="str">
        <x:v>https://s3.us-west-004.backblazeb2.com/agendalink-pdf/tarrantcountytx/pdfs/packets/6a4fe7d41de6ee453987c7e6/CommissionersCourt_08-4-2026_packet.pdf</x:v>
      </x:c>
      <x:c r="R149" s="28" t="str">
        <x:v>https://www.tarrantcountytx.gov/content/dam/main/elections/2024/1124/locations/1124_Vote_Center_Locations.pdf</x:v>
      </x:c>
    </x:row>
    <x:row r="150" ht="18" customHeight="1">
      <x:c r="A150" s="28" t="n">
        <x:v>146</x:v>
      </x:c>
      <x:c r="B150" s="28" t="str">
        <x:v>Jerilyn K. Pfeifer Administration Building</x:v>
      </x:c>
      <x:c r="C150" s="28" t="str">
        <x:v>1520 Everman Parkway, Suite B</x:v>
      </x:c>
      <x:c r="D150" s="28" t="str">
        <x:v>Everman</x:v>
      </x:c>
      <x:c r="E150" s="28" t="str">
        <x:v>76140</x:v>
      </x:c>
      <x:c r="F150" s="28" t="str">
        <x:v>added</x:v>
      </x:c>
      <x:c r="G150" s="29" t="n">
        <x:v>0</x:v>
      </x:c>
      <x:c r="H150" s="29" t="n">
        <x:f>COUNTIF('Closed Reassignment'!$G$5:$G$188,A150)</x:f>
        <x:v>1</x:v>
      </x:c>
      <x:c r="I150" s="29" t="n">
        <x:f>SUMIF('Closed Reassignment'!$G$5:$G$188,A150,'Closed Reassignment'!$F$5:$F$188)</x:f>
        <x:v>150</x:v>
      </x:c>
      <x:c r="J150" s="29" t="n">
        <x:f>G150+I150</x:f>
        <x:v>150</x:v>
      </x:c>
      <x:c r="K150" s="30" t="n">
        <x:v>32.627258080444</x:v>
      </x:c>
      <x:c r="L150" s="30" t="n">
        <x:v>-97.303471947495</x:v>
      </x:c>
      <x:c r="M150" s="28" t="str">
        <x:v>Match</x:v>
      </x:c>
      <x:c r="N150" s="28" t="str">
        <x:v>U.S. Census Geocoder Public_AR_Current</x:v>
      </x:c>
      <x:c r="O150" s="28" t="str">
        <x:v>CommissionersCourt_08-4-2026_packet.pdf p.1090</x:v>
      </x:c>
      <x:c r="P150" s="28" t="str">
        <x:v>1125_Vote_Center_Locations.pdf p.8</x:v>
      </x:c>
      <x:c r="Q150" s="28" t="str">
        <x:v>https://s3.us-west-004.backblazeb2.com/agendalink-pdf/tarrantcountytx/pdfs/packets/6a4fe7d41de6ee453987c7e6/CommissionersCourt_08-4-2026_packet.pdf</x:v>
      </x:c>
      <x:c r="R150" s="28" t="str">
        <x:v>https://www.tarrantcountytx.gov/content/dam/main/elections/2025/1125/locations/1125_Vote_Center_Locations.pdf</x:v>
      </x:c>
    </x:row>
    <x:row r="151" ht="18" customHeight="1">
      <x:c r="A151" s="28" t="n">
        <x:v>147</x:v>
      </x:c>
      <x:c r="B151" s="28" t="str">
        <x:v>Sidney Poynter Elementary School</x:v>
      </x:c>
      <x:c r="C151" s="28" t="str">
        <x:v>521 Ashdale Drive</x:v>
      </x:c>
      <x:c r="D151" s="28" t="str">
        <x:v>Fort Worth</x:v>
      </x:c>
      <x:c r="E151" s="28" t="str">
        <x:v>76140</x:v>
      </x:c>
      <x:c r="F151" s="28" t="str">
        <x:v>remained open</x:v>
      </x:c>
      <x:c r="G151" s="29" t="n">
        <x:v>322</x:v>
      </x:c>
      <x:c r="H151" s="29" t="n">
        <x:f>COUNTIF('Closed Reassignment'!$G$5:$G$188,A151)</x:f>
        <x:v>0</x:v>
      </x:c>
      <x:c r="I151" s="29" t="n">
        <x:f>SUMIF('Closed Reassignment'!$G$5:$G$188,A151,'Closed Reassignment'!$F$5:$F$188)</x:f>
        <x:v>0</x:v>
      </x:c>
      <x:c r="J151" s="29" t="n">
        <x:f>G151+I151</x:f>
        <x:v>322</x:v>
      </x:c>
      <x:c r="K151" s="30" t="n">
        <x:v>32.602900336932</x:v>
      </x:c>
      <x:c r="L151" s="30" t="n">
        <x:v>-97.32707887053</x:v>
      </x:c>
      <x:c r="M151" s="28" t="str">
        <x:v>Match</x:v>
      </x:c>
      <x:c r="N151" s="28" t="str">
        <x:v>U.S. Census Geocoder Public_AR_Current</x:v>
      </x:c>
      <x:c r="O151" s="28" t="str">
        <x:v>CommissionersCourt_08-4-2026_packet.pdf p.1090</x:v>
      </x:c>
      <x:c r="P151" s="28" t="str">
        <x:v>1125_Vote_Center_Locations.pdf p.8</x:v>
      </x:c>
      <x:c r="Q151" s="28" t="str">
        <x:v>https://s3.us-west-004.backblazeb2.com/agendalink-pdf/tarrantcountytx/pdfs/packets/6a4fe7d41de6ee453987c7e6/CommissionersCourt_08-4-2026_packet.pdf</x:v>
      </x:c>
      <x:c r="R151" s="28" t="str">
        <x:v>https://www.tarrantcountytx.gov/content/dam/main/elections/2025/1125/locations/1125_Vote_Center_Locations.pdf</x:v>
      </x:c>
    </x:row>
    <x:row r="152" ht="18" customHeight="1">
      <x:c r="A152" s="28" t="n">
        <x:v>148</x:v>
      </x:c>
      <x:c r="B152" s="28" t="str">
        <x:v>First Baptist Watauga</x:v>
      </x:c>
      <x:c r="C152" s="28" t="str">
        <x:v>6124 Plum Street</x:v>
      </x:c>
      <x:c r="D152" s="28" t="str">
        <x:v>Watauga</x:v>
      </x:c>
      <x:c r="E152" s="28" t="str">
        <x:v>76148</x:v>
      </x:c>
      <x:c r="F152" s="28" t="str">
        <x:v>renamed at same building</x:v>
      </x:c>
      <x:c r="G152" s="29" t="n">
        <x:v>516</x:v>
      </x:c>
      <x:c r="H152" s="29" t="n">
        <x:f>COUNTIF('Closed Reassignment'!$G$5:$G$188,A152)</x:f>
        <x:v>1</x:v>
      </x:c>
      <x:c r="I152" s="29" t="n">
        <x:f>SUMIF('Closed Reassignment'!$G$5:$G$188,A152,'Closed Reassignment'!$F$5:$F$188)</x:f>
        <x:v>164</x:v>
      </x:c>
      <x:c r="J152" s="29" t="n">
        <x:f>G152+I152</x:f>
        <x:v>680</x:v>
      </x:c>
      <x:c r="K152" s="30" t="n">
        <x:v>32.858880642706</x:v>
      </x:c>
      <x:c r="L152" s="30" t="n">
        <x:v>-97.262064468786</x:v>
      </x:c>
      <x:c r="M152" s="28" t="str">
        <x:v>Match</x:v>
      </x:c>
      <x:c r="N152" s="28" t="str">
        <x:v>U.S. Census Geocoder Public_AR_Current</x:v>
      </x:c>
      <x:c r="O152" s="28" t="str">
        <x:v>CommissionersCourt_08-4-2026_packet.pdf p.1090</x:v>
      </x:c>
      <x:c r="P152" s="28" t="str">
        <x:v>1125_Vote_Center_Locations.pdf p.8</x:v>
      </x:c>
      <x:c r="Q152" s="28" t="str">
        <x:v>https://s3.us-west-004.backblazeb2.com/agendalink-pdf/tarrantcountytx/pdfs/packets/6a4fe7d41de6ee453987c7e6/CommissionersCourt_08-4-2026_packet.pdf</x:v>
      </x:c>
      <x:c r="R152" s="28" t="str">
        <x:v>https://www.tarrantcountytx.gov/content/dam/main/elections/2025/1125/locations/1125_Vote_Center_Locations.pdf</x:v>
      </x:c>
    </x:row>
    <x:row r="153" ht="18" customHeight="1">
      <x:c r="A153" s="28" t="n">
        <x:v>149</x:v>
      </x:c>
      <x:c r="B153" s="28" t="str">
        <x:v>Watauga City Hall</x:v>
      </x:c>
      <x:c r="C153" s="28" t="str">
        <x:v>7105 Whitley Road</x:v>
      </x:c>
      <x:c r="D153" s="28" t="str">
        <x:v>Watauga</x:v>
      </x:c>
      <x:c r="E153" s="28" t="str">
        <x:v>76148</x:v>
      </x:c>
      <x:c r="F153" s="28" t="str">
        <x:v>remained open</x:v>
      </x:c>
      <x:c r="G153" s="29" t="n">
        <x:v>1052</x:v>
      </x:c>
      <x:c r="H153" s="29" t="n">
        <x:f>COUNTIF('Closed Reassignment'!$G$5:$G$188,A153)</x:f>
        <x:v>3</x:v>
      </x:c>
      <x:c r="I153" s="29" t="n">
        <x:f>SUMIF('Closed Reassignment'!$G$5:$G$188,A153,'Closed Reassignment'!$F$5:$F$188)</x:f>
        <x:v>1190</x:v>
      </x:c>
      <x:c r="J153" s="29" t="n">
        <x:f>G153+I153</x:f>
        <x:v>2242</x:v>
      </x:c>
      <x:c r="K153" s="30" t="n">
        <x:v>32.875003525747</x:v>
      </x:c>
      <x:c r="L153" s="30" t="n">
        <x:v>-97.255084815253</x:v>
      </x:c>
      <x:c r="M153" s="28" t="str">
        <x:v>Match</x:v>
      </x:c>
      <x:c r="N153" s="28" t="str">
        <x:v>U.S. Census Geocoder Public_AR_Current</x:v>
      </x:c>
      <x:c r="O153" s="28" t="str">
        <x:v>CommissionersCourt_08-4-2026_packet.pdf p.1090</x:v>
      </x:c>
      <x:c r="P153" s="28" t="str">
        <x:v>1125_Vote_Center_Locations.pdf p.8</x:v>
      </x:c>
      <x:c r="Q153" s="28" t="str">
        <x:v>https://s3.us-west-004.backblazeb2.com/agendalink-pdf/tarrantcountytx/pdfs/packets/6a4fe7d41de6ee453987c7e6/CommissionersCourt_08-4-2026_packet.pdf</x:v>
      </x:c>
      <x:c r="R153" s="28" t="str">
        <x:v>https://www.tarrantcountytx.gov/content/dam/main/elections/2025/1125/locations/1125_Vote_Center_Locations.pdf</x:v>
      </x:c>
    </x:row>
    <x:row r="154" ht="18" customHeight="1">
      <x:c r="A154" s="28" t="n">
        <x:v>150</x:v>
      </x:c>
      <x:c r="B154" s="28" t="str">
        <x:v>Candlewood Suites Hotel</x:v>
      </x:c>
      <x:c r="C154" s="28" t="str">
        <x:v>4200 Reggis Court</x:v>
      </x:c>
      <x:c r="D154" s="28" t="str">
        <x:v>Fort Worth</x:v>
      </x:c>
      <x:c r="E154" s="28" t="str">
        <x:v>76155</x:v>
      </x:c>
      <x:c r="F154" s="28" t="str">
        <x:v>remained open</x:v>
      </x:c>
      <x:c r="G154" s="29" t="n">
        <x:v>523</x:v>
      </x:c>
      <x:c r="H154" s="29" t="n">
        <x:f>COUNTIF('Closed Reassignment'!$G$5:$G$188,A154)</x:f>
        <x:v>0</x:v>
      </x:c>
      <x:c r="I154" s="29" t="n">
        <x:f>SUMIF('Closed Reassignment'!$G$5:$G$188,A154,'Closed Reassignment'!$F$5:$F$188)</x:f>
        <x:v>0</x:v>
      </x:c>
      <x:c r="J154" s="29" t="n">
        <x:f>G154+I154</x:f>
        <x:v>523</x:v>
      </x:c>
      <x:c r="K154" s="30" t="n">
        <x:v>32.824232726889</x:v>
      </x:c>
      <x:c r="L154" s="30" t="n">
        <x:v>-97.058809818535</x:v>
      </x:c>
      <x:c r="M154" s="28" t="str">
        <x:v>Match</x:v>
      </x:c>
      <x:c r="N154" s="28" t="str">
        <x:v>U.S. Census Geocoder Public_AR_Current</x:v>
      </x:c>
      <x:c r="O154" s="28" t="str">
        <x:v>CommissionersCourt_08-4-2026_packet.pdf p.1090</x:v>
      </x:c>
      <x:c r="P154" s="28" t="str">
        <x:v>1125_Vote_Center_Locations.pdf p.8</x:v>
      </x:c>
      <x:c r="Q154" s="28" t="str">
        <x:v>https://s3.us-west-004.backblazeb2.com/agendalink-pdf/tarrantcountytx/pdfs/packets/6a4fe7d41de6ee453987c7e6/CommissionersCourt_08-4-2026_packet.pdf</x:v>
      </x:c>
      <x:c r="R154" s="28" t="str">
        <x:v>https://www.tarrantcountytx.gov/content/dam/main/elections/2025/1125/locations/1125_Vote_Center_Locations.pdf</x:v>
      </x:c>
    </x:row>
    <x:row r="155" ht="18" customHeight="1">
      <x:c r="A155" s="28" t="n">
        <x:v>151</x:v>
      </x:c>
      <x:c r="B155" s="28" t="str">
        <x:v>Northside Community Center</x:v>
      </x:c>
      <x:c r="C155" s="28" t="str">
        <x:v>1100 Northwest 18th Street</x:v>
      </x:c>
      <x:c r="D155" s="28" t="str">
        <x:v>Fort Worth</x:v>
      </x:c>
      <x:c r="E155" s="28" t="str">
        <x:v>76164</x:v>
      </x:c>
      <x:c r="F155" s="28" t="str">
        <x:v>remained open</x:v>
      </x:c>
      <x:c r="G155" s="29" t="n">
        <x:v>580</x:v>
      </x:c>
      <x:c r="H155" s="29" t="n">
        <x:f>COUNTIF('Closed Reassignment'!$G$5:$G$188,A155)</x:f>
        <x:v>3</x:v>
      </x:c>
      <x:c r="I155" s="29" t="n">
        <x:f>SUMIF('Closed Reassignment'!$G$5:$G$188,A155,'Closed Reassignment'!$F$5:$F$188)</x:f>
        <x:v>851</x:v>
      </x:c>
      <x:c r="J155" s="29" t="n">
        <x:f>G155+I155</x:f>
        <x:v>1431</x:v>
      </x:c>
      <x:c r="K155" s="30" t="n">
        <x:v>32.778740839104</x:v>
      </x:c>
      <x:c r="L155" s="30" t="n">
        <x:v>-97.362848668578</x:v>
      </x:c>
      <x:c r="M155" s="28" t="str">
        <x:v>Match</x:v>
      </x:c>
      <x:c r="N155" s="28" t="str">
        <x:v>U.S. Census Geocoder Public_AR_Current</x:v>
      </x:c>
      <x:c r="O155" s="28" t="str">
        <x:v>CommissionersCourt_08-4-2026_packet.pdf p.1090</x:v>
      </x:c>
      <x:c r="P155" s="28" t="str">
        <x:v>1125_Vote_Center_Locations.pdf p.8</x:v>
      </x:c>
      <x:c r="Q155" s="28" t="str">
        <x:v>https://s3.us-west-004.backblazeb2.com/agendalink-pdf/tarrantcountytx/pdfs/packets/6a4fe7d41de6ee453987c7e6/CommissionersCourt_08-4-2026_packet.pdf</x:v>
      </x:c>
      <x:c r="R155" s="28" t="str">
        <x:v>https://www.tarrantcountytx.gov/content/dam/main/elections/2025/1125/locations/1125_Vote_Center_Locations.pdf</x:v>
      </x:c>
    </x:row>
    <x:row r="156" ht="18" customHeight="1">
      <x:c r="A156" s="28" t="n">
        <x:v>152</x:v>
      </x:c>
      <x:c r="B156" s="28" t="str">
        <x:v>O. A. Peterson Elementary School</x:v>
      </x:c>
      <x:c r="C156" s="28" t="str">
        <x:v>2000 Winter Hawk Drive</x:v>
      </x:c>
      <x:c r="D156" s="28" t="str">
        <x:v>Fort Worth</x:v>
      </x:c>
      <x:c r="E156" s="28" t="str">
        <x:v>76177</x:v>
      </x:c>
      <x:c r="F156" s="28" t="str">
        <x:v>added</x:v>
      </x:c>
      <x:c r="G156" s="29" t="n">
        <x:v>0</x:v>
      </x:c>
      <x:c r="H156" s="29" t="n">
        <x:f>COUNTIF('Closed Reassignment'!$G$5:$G$188,A156)</x:f>
        <x:v>0</x:v>
      </x:c>
      <x:c r="I156" s="29" t="n">
        <x:f>SUMIF('Closed Reassignment'!$G$5:$G$188,A156,'Closed Reassignment'!$F$5:$F$188)</x:f>
        <x:v>0</x:v>
      </x:c>
      <x:c r="J156" s="29" t="n">
        <x:f>G156+I156</x:f>
        <x:v>0</x:v>
      </x:c>
      <x:c r="K156" s="30" t="n">
        <x:v>32.92749408422</x:v>
      </x:c>
      <x:c r="L156" s="30" t="n">
        <x:v>-97.329510849778</x:v>
      </x:c>
      <x:c r="M156" s="28" t="str">
        <x:v>Match</x:v>
      </x:c>
      <x:c r="N156" s="28" t="str">
        <x:v>U.S. Census Geocoder Public_AR_Current</x:v>
      </x:c>
      <x:c r="O156" s="28" t="str">
        <x:v>CommissionersCourt_08-4-2026_packet.pdf p.1090</x:v>
      </x:c>
      <x:c r="P156" s="28" t="str">
        <x:v>1125_Vote_Center_Locations.pdf p.8</x:v>
      </x:c>
      <x:c r="Q156" s="28" t="str">
        <x:v>https://s3.us-west-004.backblazeb2.com/agendalink-pdf/tarrantcountytx/pdfs/packets/6a4fe7d41de6ee453987c7e6/CommissionersCourt_08-4-2026_packet.pdf</x:v>
      </x:c>
      <x:c r="R156" s="28" t="str">
        <x:v>https://www.tarrantcountytx.gov/content/dam/main/elections/2025/1125/locations/1125_Vote_Center_Locations.pdf</x:v>
      </x:c>
    </x:row>
    <x:row r="157" ht="18" customHeight="1">
      <x:c r="A157" s="28" t="n">
        <x:v>153</x:v>
      </x:c>
      <x:c r="B157" s="28" t="str">
        <x:v>Dido United Methodist Church</x:v>
      </x:c>
      <x:c r="C157" s="28" t="str">
        <x:v>5570 Dido Hicks Road</x:v>
      </x:c>
      <x:c r="D157" s="28" t="str">
        <x:v>Fort Worth</x:v>
      </x:c>
      <x:c r="E157" s="28" t="str">
        <x:v>76179</x:v>
      </x:c>
      <x:c r="F157" s="28" t="str">
        <x:v>added</x:v>
      </x:c>
      <x:c r="G157" s="29" t="n">
        <x:v>0</x:v>
      </x:c>
      <x:c r="H157" s="29" t="n">
        <x:f>COUNTIF('Closed Reassignment'!$G$5:$G$188,A157)</x:f>
        <x:v>0</x:v>
      </x:c>
      <x:c r="I157" s="29" t="n">
        <x:f>SUMIF('Closed Reassignment'!$G$5:$G$188,A157,'Closed Reassignment'!$F$5:$F$188)</x:f>
        <x:v>0</x:v>
      </x:c>
      <x:c r="J157" s="29" t="n">
        <x:f>G157+I157</x:f>
        <x:v>0</x:v>
      </x:c>
      <x:c r="K157" s="30" t="n">
        <x:v>32.95156255602</x:v>
      </x:c>
      <x:c r="L157" s="30" t="n">
        <x:v>-97.483113039641</x:v>
      </x:c>
      <x:c r="M157" s="28" t="str">
        <x:v>Match</x:v>
      </x:c>
      <x:c r="N157" s="28" t="str">
        <x:v>U.S. Census Geocoder Public_AR_Current</x:v>
      </x:c>
      <x:c r="O157" s="28" t="str">
        <x:v>CommissionersCourt_08-4-2026_packet.pdf p.1090</x:v>
      </x:c>
      <x:c r="P157" s="28" t="str">
        <x:v>1125_Vote_Center_Locations.pdf p.8</x:v>
      </x:c>
      <x:c r="Q157" s="28" t="str">
        <x:v>https://s3.us-west-004.backblazeb2.com/agendalink-pdf/tarrantcountytx/pdfs/packets/6a4fe7d41de6ee453987c7e6/CommissionersCourt_08-4-2026_packet.pdf</x:v>
      </x:c>
      <x:c r="R157" s="28" t="str">
        <x:v>https://www.tarrantcountytx.gov/content/dam/main/elections/2025/1125/locations/1125_Vote_Center_Locations.pdf</x:v>
      </x:c>
    </x:row>
    <x:row r="158" ht="18" customHeight="1">
      <x:c r="A158" s="28" t="n">
        <x:v>154</x:v>
      </x:c>
      <x:c r="B158" s="28" t="str">
        <x:v>Lake Country Church</x:v>
      </x:c>
      <x:c r="C158" s="28" t="str">
        <x:v>8777 Boat Club Road</x:v>
      </x:c>
      <x:c r="D158" s="28" t="str">
        <x:v>Fort Worth</x:v>
      </x:c>
      <x:c r="E158" s="28" t="str">
        <x:v>76179</x:v>
      </x:c>
      <x:c r="F158" s="28" t="str">
        <x:v>added</x:v>
      </x:c>
      <x:c r="G158" s="29" t="n">
        <x:v>0</x:v>
      </x:c>
      <x:c r="H158" s="29" t="n">
        <x:f>COUNTIF('Closed Reassignment'!$G$5:$G$188,A158)</x:f>
        <x:v>1</x:v>
      </x:c>
      <x:c r="I158" s="29" t="n">
        <x:f>SUMIF('Closed Reassignment'!$G$5:$G$188,A158,'Closed Reassignment'!$F$5:$F$188)</x:f>
        <x:v>1096</x:v>
      </x:c>
      <x:c r="J158" s="29" t="n">
        <x:f>G158+I158</x:f>
        <x:v>1096</x:v>
      </x:c>
      <x:c r="K158" s="30" t="n">
        <x:v>32.883340635855</x:v>
      </x:c>
      <x:c r="L158" s="30" t="n">
        <x:v>-97.425886098317</x:v>
      </x:c>
      <x:c r="M158" s="28" t="str">
        <x:v>Match</x:v>
      </x:c>
      <x:c r="N158" s="28" t="str">
        <x:v>U.S. Census Geocoder Public_AR_Current</x:v>
      </x:c>
      <x:c r="O158" s="28" t="str">
        <x:v>CommissionersCourt_08-4-2026_packet.pdf p.1090</x:v>
      </x:c>
      <x:c r="P158" s="28" t="str">
        <x:v>1125_Vote_Center_Locations.pdf p.8</x:v>
      </x:c>
      <x:c r="Q158" s="28" t="str">
        <x:v>https://s3.us-west-004.backblazeb2.com/agendalink-pdf/tarrantcountytx/pdfs/packets/6a4fe7d41de6ee453987c7e6/CommissionersCourt_08-4-2026_packet.pdf</x:v>
      </x:c>
      <x:c r="R158" s="28" t="str">
        <x:v>https://www.tarrantcountytx.gov/content/dam/main/elections/2025/1125/locations/1125_Vote_Center_Locations.pdf</x:v>
      </x:c>
    </x:row>
    <x:row r="159" ht="18" customHeight="1">
      <x:c r="A159" s="28" t="n">
        <x:v>155</x:v>
      </x:c>
      <x:c r="B159" s="28" t="str">
        <x:v>Northwest Branch Library</x:v>
      </x:c>
      <x:c r="C159" s="28" t="str">
        <x:v>6228 Crystal Lake Drive</x:v>
      </x:c>
      <x:c r="D159" s="28" t="str">
        <x:v>Fort Worth</x:v>
      </x:c>
      <x:c r="E159" s="28" t="str">
        <x:v>76179</x:v>
      </x:c>
      <x:c r="F159" s="28" t="str">
        <x:v>remained open</x:v>
      </x:c>
      <x:c r="G159" s="29" t="n">
        <x:v>1669</x:v>
      </x:c>
      <x:c r="H159" s="29" t="n">
        <x:f>COUNTIF('Closed Reassignment'!$G$5:$G$188,A159)</x:f>
        <x:v>0</x:v>
      </x:c>
      <x:c r="I159" s="29" t="n">
        <x:f>SUMIF('Closed Reassignment'!$G$5:$G$188,A159,'Closed Reassignment'!$F$5:$F$188)</x:f>
        <x:v>0</x:v>
      </x:c>
      <x:c r="J159" s="29" t="n">
        <x:f>G159+I159</x:f>
        <x:v>1669</x:v>
      </x:c>
      <x:c r="K159" s="30" t="n">
        <x:v>32.847084231901</x:v>
      </x:c>
      <x:c r="L159" s="30" t="n">
        <x:v>-97.402264307626</x:v>
      </x:c>
      <x:c r="M159" s="28" t="str">
        <x:v>Match</x:v>
      </x:c>
      <x:c r="N159" s="28" t="str">
        <x:v>U.S. Census Geocoder Public_AR_Current</x:v>
      </x:c>
      <x:c r="O159" s="28" t="str">
        <x:v>CommissionersCourt_08-4-2026_packet.pdf p.1090</x:v>
      </x:c>
      <x:c r="P159" s="28" t="str">
        <x:v>1125_Vote_Center_Locations.pdf p.8</x:v>
      </x:c>
      <x:c r="Q159" s="28" t="str">
        <x:v>https://s3.us-west-004.backblazeb2.com/agendalink-pdf/tarrantcountytx/pdfs/packets/6a4fe7d41de6ee453987c7e6/CommissionersCourt_08-4-2026_packet.pdf</x:v>
      </x:c>
      <x:c r="R159" s="28" t="str">
        <x:v>https://www.tarrantcountytx.gov/content/dam/main/elections/2025/1125/locations/1125_Vote_Center_Locations.pdf</x:v>
      </x:c>
    </x:row>
    <x:row r="160" ht="18" customHeight="1">
      <x:c r="A160" s="28" t="n">
        <x:v>156</x:v>
      </x:c>
      <x:c r="B160" s="28" t="str">
        <x:v>Tarrant County College Northwest Campus</x:v>
      </x:c>
      <x:c r="C160" s="28" t="str">
        <x:v>4801 Marine Creek Parkway</x:v>
      </x:c>
      <x:c r="D160" s="28" t="str">
        <x:v>Fort Worth</x:v>
      </x:c>
      <x:c r="E160" s="28" t="str">
        <x:v>76179</x:v>
      </x:c>
      <x:c r="F160" s="28" t="str">
        <x:v>added</x:v>
      </x:c>
      <x:c r="G160" s="29" t="n">
        <x:v>0</x:v>
      </x:c>
      <x:c r="H160" s="29" t="n">
        <x:f>COUNTIF('Closed Reassignment'!$G$5:$G$188,A160)</x:f>
        <x:v>0</x:v>
      </x:c>
      <x:c r="I160" s="29" t="n">
        <x:f>SUMIF('Closed Reassignment'!$G$5:$G$188,A160,'Closed Reassignment'!$F$5:$F$188)</x:f>
        <x:v>0</x:v>
      </x:c>
      <x:c r="J160" s="29" t="n">
        <x:f>G160+I160</x:f>
        <x:v>0</x:v>
      </x:c>
      <x:c r="K160" s="30" t="n">
        <x:v>32.829937658068</x:v>
      </x:c>
      <x:c r="L160" s="30" t="n">
        <x:v>-97.385823695621</x:v>
      </x:c>
      <x:c r="M160" s="28" t="str">
        <x:v>Match</x:v>
      </x:c>
      <x:c r="N160" s="28" t="str">
        <x:v>U.S. Census Geocoder Public_AR_Current</x:v>
      </x:c>
      <x:c r="O160" s="28" t="str">
        <x:v>CommissionersCourt_08-4-2026_packet.pdf p.1090</x:v>
      </x:c>
      <x:c r="P160" s="28" t="str">
        <x:v>1125_Vote_Center_Locations.pdf p.8</x:v>
      </x:c>
      <x:c r="Q160" s="28" t="str">
        <x:v>https://s3.us-west-004.backblazeb2.com/agendalink-pdf/tarrantcountytx/pdfs/packets/6a4fe7d41de6ee453987c7e6/CommissionersCourt_08-4-2026_packet.pdf</x:v>
      </x:c>
      <x:c r="R160" s="28" t="str">
        <x:v>https://www.tarrantcountytx.gov/content/dam/main/elections/2025/1125/locations/1125_Vote_Center_Locations.pdf</x:v>
      </x:c>
    </x:row>
    <x:row r="161" ht="18" customHeight="1">
      <x:c r="A161" s="28" t="n">
        <x:v>157</x:v>
      </x:c>
      <x:c r="B161" s="28" t="str">
        <x:v>Saginaw Public Library</x:v>
      </x:c>
      <x:c r="C161" s="28" t="str">
        <x:v>300 West McLeroy Boulevard</x:v>
      </x:c>
      <x:c r="D161" s="28" t="str">
        <x:v>Saginaw</x:v>
      </x:c>
      <x:c r="E161" s="28" t="str">
        <x:v>76179</x:v>
      </x:c>
      <x:c r="F161" s="28" t="str">
        <x:v>added</x:v>
      </x:c>
      <x:c r="G161" s="29" t="n">
        <x:v>0</x:v>
      </x:c>
      <x:c r="H161" s="29" t="n">
        <x:f>COUNTIF('Closed Reassignment'!$G$5:$G$188,A161)</x:f>
        <x:v>1</x:v>
      </x:c>
      <x:c r="I161" s="29" t="n">
        <x:f>SUMIF('Closed Reassignment'!$G$5:$G$188,A161,'Closed Reassignment'!$F$5:$F$188)</x:f>
        <x:v>1256</x:v>
      </x:c>
      <x:c r="J161" s="29" t="n">
        <x:f>G161+I161</x:f>
        <x:v>1256</x:v>
      </x:c>
      <x:c r="K161" s="30" t="n">
        <x:v>32.85903214357</x:v>
      </x:c>
      <x:c r="L161" s="30" t="n">
        <x:v>-97.368256103768</x:v>
      </x:c>
      <x:c r="M161" s="28" t="str">
        <x:v>Match</x:v>
      </x:c>
      <x:c r="N161" s="28" t="str">
        <x:v>U.S. Census Geocoder Public_AR_Current</x:v>
      </x:c>
      <x:c r="O161" s="28" t="str">
        <x:v>CommissionersCourt_08-4-2026_packet.pdf p.1090</x:v>
      </x:c>
      <x:c r="P161" s="28" t="str">
        <x:v>1125_Vote_Center_Locations.pdf p.8</x:v>
      </x:c>
      <x:c r="Q161" s="28" t="str">
        <x:v>https://s3.us-west-004.backblazeb2.com/agendalink-pdf/tarrantcountytx/pdfs/packets/6a4fe7d41de6ee453987c7e6/CommissionersCourt_08-4-2026_packet.pdf</x:v>
      </x:c>
      <x:c r="R161" s="28" t="str">
        <x:v>https://www.tarrantcountytx.gov/content/dam/main/elections/2025/1125/locations/1125_Vote_Center_Locations.pdf</x:v>
      </x:c>
    </x:row>
    <x:row r="162" ht="18" customHeight="1">
      <x:c r="A162" s="28" t="n">
        <x:v>158</x:v>
      </x:c>
      <x:c r="B162" s="28" t="str">
        <x:v>North Richland Hills City Hall</x:v>
      </x:c>
      <x:c r="C162" s="28" t="str">
        <x:v>4301 City Point Drive</x:v>
      </x:c>
      <x:c r="D162" s="28" t="str">
        <x:v>North Richland Hills</x:v>
      </x:c>
      <x:c r="E162" s="28" t="str">
        <x:v>76180</x:v>
      </x:c>
      <x:c r="F162" s="28" t="str">
        <x:v>added</x:v>
      </x:c>
      <x:c r="G162" s="29" t="n">
        <x:v>0</x:v>
      </x:c>
      <x:c r="H162" s="29" t="n">
        <x:f>COUNTIF('Closed Reassignment'!$G$5:$G$188,A162)</x:f>
        <x:v>2</x:v>
      </x:c>
      <x:c r="I162" s="29" t="n">
        <x:f>SUMIF('Closed Reassignment'!$G$5:$G$188,A162,'Closed Reassignment'!$F$5:$F$188)</x:f>
        <x:v>668</x:v>
      </x:c>
      <x:c r="J162" s="29" t="n">
        <x:f>G162+I162</x:f>
        <x:v>668</x:v>
      </x:c>
      <x:c r="K162" s="30" t="n">
        <x:v>32.827719772442</x:v>
      </x:c>
      <x:c r="L162" s="30" t="n">
        <x:v>-97.217209787377</x:v>
      </x:c>
      <x:c r="M162" s="28" t="str">
        <x:v>Match</x:v>
      </x:c>
      <x:c r="N162" s="28" t="str">
        <x:v>U.S. Census Geocoder Public_AR_Current</x:v>
      </x:c>
      <x:c r="O162" s="28" t="str">
        <x:v>CommissionersCourt_08-4-2026_packet.pdf p.1090</x:v>
      </x:c>
      <x:c r="P162" s="28" t="str">
        <x:v>1125_Vote_Center_Locations.pdf p.8</x:v>
      </x:c>
      <x:c r="Q162" s="28" t="str">
        <x:v>https://s3.us-west-004.backblazeb2.com/agendalink-pdf/tarrantcountytx/pdfs/packets/6a4fe7d41de6ee453987c7e6/CommissionersCourt_08-4-2026_packet.pdf</x:v>
      </x:c>
      <x:c r="R162" s="28" t="str">
        <x:v>https://www.tarrantcountytx.gov/content/dam/main/elections/2025/1125/locations/1125_Vote_Center_Locations.pdf</x:v>
      </x:c>
    </x:row>
    <x:row r="163" ht="18" customHeight="1">
      <x:c r="A163" s="28" t="n">
        <x:v>159</x:v>
      </x:c>
      <x:c r="B163" s="28" t="str">
        <x:v>North Richland Hills Public Library</x:v>
      </x:c>
      <x:c r="C163" s="28" t="str">
        <x:v>9015 Grand Avenue</x:v>
      </x:c>
      <x:c r="D163" s="28" t="str">
        <x:v>North Richland Hills</x:v>
      </x:c>
      <x:c r="E163" s="28" t="str">
        <x:v>76180</x:v>
      </x:c>
      <x:c r="F163" s="28" t="str">
        <x:v>remained open</x:v>
      </x:c>
      <x:c r="G163" s="29" t="n">
        <x:v>1084</x:v>
      </x:c>
      <x:c r="H163" s="29" t="n">
        <x:f>COUNTIF('Closed Reassignment'!$G$5:$G$188,A163)</x:f>
        <x:v>0</x:v>
      </x:c>
      <x:c r="I163" s="29" t="n">
        <x:f>SUMIF('Closed Reassignment'!$G$5:$G$188,A163,'Closed Reassignment'!$F$5:$F$188)</x:f>
        <x:v>0</x:v>
      </x:c>
      <x:c r="J163" s="29" t="n">
        <x:f>G163+I163</x:f>
        <x:v>1084</x:v>
      </x:c>
      <x:c r="K163" s="30" t="n">
        <x:v>32.854458190266</x:v>
      </x:c>
      <x:c r="L163" s="30" t="n">
        <x:v>-97.192823490682</x:v>
      </x:c>
      <x:c r="M163" s="28" t="str">
        <x:v>Match</x:v>
      </x:c>
      <x:c r="N163" s="28" t="str">
        <x:v>U.S. Census Geocoder Public_AR_Current</x:v>
      </x:c>
      <x:c r="O163" s="28" t="str">
        <x:v>CommissionersCourt_08-4-2026_packet.pdf p.1090</x:v>
      </x:c>
      <x:c r="P163" s="28" t="str">
        <x:v>1125_Vote_Center_Locations.pdf p.8</x:v>
      </x:c>
      <x:c r="Q163" s="28" t="str">
        <x:v>https://s3.us-west-004.backblazeb2.com/agendalink-pdf/tarrantcountytx/pdfs/packets/6a4fe7d41de6ee453987c7e6/CommissionersCourt_08-4-2026_packet.pdf</x:v>
      </x:c>
      <x:c r="R163" s="28" t="str">
        <x:v>https://www.tarrantcountytx.gov/content/dam/main/elections/2025/1125/locations/1125_Vote_Center_Locations.pdf</x:v>
      </x:c>
    </x:row>
    <x:row r="164" ht="18" customHeight="1">
      <x:c r="A164" s="28" t="n">
        <x:v>160</x:v>
      </x:c>
      <x:c r="B164" s="28" t="str">
        <x:v>Richland High School</x:v>
      </x:c>
      <x:c r="C164" s="28" t="str">
        <x:v>5201 Holiday Lane</x:v>
      </x:c>
      <x:c r="D164" s="28" t="str">
        <x:v>North Richland Hills</x:v>
      </x:c>
      <x:c r="E164" s="28" t="str">
        <x:v>76180</x:v>
      </x:c>
      <x:c r="F164" s="28" t="str">
        <x:v>added</x:v>
      </x:c>
      <x:c r="G164" s="29" t="n">
        <x:v>0</x:v>
      </x:c>
      <x:c r="H164" s="29" t="n">
        <x:f>COUNTIF('Closed Reassignment'!$G$5:$G$188,A164)</x:f>
        <x:v>2</x:v>
      </x:c>
      <x:c r="I164" s="29" t="n">
        <x:f>SUMIF('Closed Reassignment'!$G$5:$G$188,A164,'Closed Reassignment'!$F$5:$F$188)</x:f>
        <x:v>1602</x:v>
      </x:c>
      <x:c r="J164" s="29" t="n">
        <x:f>G164+I164</x:f>
        <x:v>1602</x:v>
      </x:c>
      <x:c r="K164" s="30" t="n">
        <x:v>32.841887688947</x:v>
      </x:c>
      <x:c r="L164" s="30" t="n">
        <x:v>-97.227934585681</x:v>
      </x:c>
      <x:c r="M164" s="28" t="str">
        <x:v>Match</x:v>
      </x:c>
      <x:c r="N164" s="28" t="str">
        <x:v>U.S. Census Geocoder Public_AR_Current</x:v>
      </x:c>
      <x:c r="O164" s="28" t="str">
        <x:v>CommissionersCourt_08-4-2026_packet.pdf p.1090</x:v>
      </x:c>
      <x:c r="P164" s="28" t="str">
        <x:v>1125_Vote_Center_Locations.pdf p.8</x:v>
      </x:c>
      <x:c r="Q164" s="28" t="str">
        <x:v>https://s3.us-west-004.backblazeb2.com/agendalink-pdf/tarrantcountytx/pdfs/packets/6a4fe7d41de6ee453987c7e6/CommissionersCourt_08-4-2026_packet.pdf</x:v>
      </x:c>
      <x:c r="R164" s="28" t="str">
        <x:v>https://www.tarrantcountytx.gov/content/dam/main/elections/2025/1125/locations/1125_Vote_Center_Locations.pdf</x:v>
      </x:c>
    </x:row>
    <x:row r="165" ht="18" customHeight="1">
      <x:c r="A165" s="28" t="n">
        <x:v>161</x:v>
      </x:c>
      <x:c r="B165" s="28" t="str">
        <x:v>Foster Village Elementary School</x:v>
      </x:c>
      <x:c r="C165" s="28" t="str">
        <x:v>6800 Springdale Lane</x:v>
      </x:c>
      <x:c r="D165" s="28" t="str">
        <x:v>North Richland Hills</x:v>
      </x:c>
      <x:c r="E165" s="28" t="str">
        <x:v>76182</x:v>
      </x:c>
      <x:c r="F165" s="28" t="str">
        <x:v>added</x:v>
      </x:c>
      <x:c r="G165" s="29" t="n">
        <x:v>0</x:v>
      </x:c>
      <x:c r="H165" s="29" t="n">
        <x:f>COUNTIF('Closed Reassignment'!$G$5:$G$188,A165)</x:f>
        <x:v>2</x:v>
      </x:c>
      <x:c r="I165" s="29" t="n">
        <x:f>SUMIF('Closed Reassignment'!$G$5:$G$188,A165,'Closed Reassignment'!$F$5:$F$188)</x:f>
        <x:v>1391</x:v>
      </x:c>
      <x:c r="J165" s="29" t="n">
        <x:f>G165+I165</x:f>
        <x:v>1391</x:v>
      </x:c>
      <x:c r="K165" s="30" t="n">
        <x:v>32.876487439594</x:v>
      </x:c>
      <x:c r="L165" s="30" t="n">
        <x:v>-97.232944475778</x:v>
      </x:c>
      <x:c r="M165" s="28" t="str">
        <x:v>Match</x:v>
      </x:c>
      <x:c r="N165" s="28" t="str">
        <x:v>U.S. Census Geocoder Public_AR_Current</x:v>
      </x:c>
      <x:c r="O165" s="28" t="str">
        <x:v>CommissionersCourt_08-4-2026_packet.pdf p.1090</x:v>
      </x:c>
      <x:c r="P165" s="28" t="str">
        <x:v>1125_Vote_Center_Locations.pdf p.8</x:v>
      </x:c>
      <x:c r="Q165" s="28" t="str">
        <x:v>https://s3.us-west-004.backblazeb2.com/agendalink-pdf/tarrantcountytx/pdfs/packets/6a4fe7d41de6ee453987c7e6/CommissionersCourt_08-4-2026_packet.pdf</x:v>
      </x:c>
      <x:c r="R165" s="28" t="str">
        <x:v>https://www.tarrantcountytx.gov/content/dam/main/elections/2025/1125/locations/1125_Vote_Center_Locations.pdf</x:v>
      </x:c>
    </x:row>
    <x:row r="166" ht="18" customHeight="1">
      <x:c r="A166" s="28" t="n">
        <x:v>162</x:v>
      </x:c>
      <x:c r="B166" s="28" t="str">
        <x:v>House of Grace</x:v>
      </x:c>
      <x:c r="C166" s="28" t="str">
        <x:v>7850 Davis Boulevard</x:v>
      </x:c>
      <x:c r="D166" s="28" t="str">
        <x:v>North Richland Hills</x:v>
      </x:c>
      <x:c r="E166" s="28" t="str">
        <x:v>76182</x:v>
      </x:c>
      <x:c r="F166" s="28" t="str">
        <x:v>remained open</x:v>
      </x:c>
      <x:c r="G166" s="29" t="n">
        <x:v>320</x:v>
      </x:c>
      <x:c r="H166" s="29" t="n">
        <x:f>COUNTIF('Closed Reassignment'!$G$5:$G$188,A166)</x:f>
        <x:v>1</x:v>
      </x:c>
      <x:c r="I166" s="29" t="n">
        <x:f>SUMIF('Closed Reassignment'!$G$5:$G$188,A166,'Closed Reassignment'!$F$5:$F$188)</x:f>
        <x:v>441</x:v>
      </x:c>
      <x:c r="J166" s="29" t="n">
        <x:f>G166+I166</x:f>
        <x:v>761</x:v>
      </x:c>
      <x:c r="K166" s="30" t="n">
        <x:v>32.890746250015</x:v>
      </x:c>
      <x:c r="L166" s="30" t="n">
        <x:v>-97.203312004759</x:v>
      </x:c>
      <x:c r="M166" s="28" t="str">
        <x:v>Match</x:v>
      </x:c>
      <x:c r="N166" s="28" t="str">
        <x:v>U.S. Census Geocoder Public_AR_Current</x:v>
      </x:c>
      <x:c r="O166" s="28" t="str">
        <x:v>CommissionersCourt_08-4-2026_packet.pdf p.1090</x:v>
      </x:c>
      <x:c r="P166" s="28" t="str">
        <x:v>1125_Vote_Center_Locations.pdf p.8</x:v>
      </x:c>
      <x:c r="Q166" s="28" t="str">
        <x:v>https://s3.us-west-004.backblazeb2.com/agendalink-pdf/tarrantcountytx/pdfs/packets/6a4fe7d41de6ee453987c7e6/CommissionersCourt_08-4-2026_packet.pdf</x:v>
      </x:c>
      <x:c r="R166" s="28" t="str">
        <x:v>https://www.tarrantcountytx.gov/content/dam/main/elections/2025/1125/locations/1125_Vote_Center_Locations.pdf</x:v>
      </x:c>
    </x:row>
    <x:row r="167" ht="18" customHeight="1">
      <x:c r="A167" s="28" t="n">
        <x:v>163</x:v>
      </x:c>
      <x:c r="B167" s="28" t="str">
        <x:v>Caprock Elementary School</x:v>
      </x:c>
      <x:c r="C167" s="28" t="str">
        <x:v>12301 Grey Twig Drive</x:v>
      </x:c>
      <x:c r="D167" s="28" t="str">
        <x:v>Fort Worth</x:v>
      </x:c>
      <x:c r="E167" s="28" t="str">
        <x:v>76244</x:v>
      </x:c>
      <x:c r="F167" s="28" t="str">
        <x:v>added</x:v>
      </x:c>
      <x:c r="G167" s="29" t="n">
        <x:v>0</x:v>
      </x:c>
      <x:c r="H167" s="29" t="n">
        <x:f>COUNTIF('Closed Reassignment'!$G$5:$G$188,A167)</x:f>
        <x:v>1</x:v>
      </x:c>
      <x:c r="I167" s="29" t="n">
        <x:f>SUMIF('Closed Reassignment'!$G$5:$G$188,A167,'Closed Reassignment'!$F$5:$F$188)</x:f>
        <x:v>2169</x:v>
      </x:c>
      <x:c r="J167" s="29" t="n">
        <x:f>G167+I167</x:f>
        <x:v>2169</x:v>
      </x:c>
      <x:c r="K167" s="30" t="n">
        <x:v>32.95152104531</x:v>
      </x:c>
      <x:c r="L167" s="30" t="n">
        <x:v>-97.291361337373</x:v>
      </x:c>
      <x:c r="M167" s="28" t="str">
        <x:v>Match</x:v>
      </x:c>
      <x:c r="N167" s="28" t="str">
        <x:v>U.S. Census Geocoder Public_AR_Current</x:v>
      </x:c>
      <x:c r="O167" s="28" t="str">
        <x:v>CommissionersCourt_08-4-2026_packet.pdf p.1090</x:v>
      </x:c>
      <x:c r="P167" s="28" t="str">
        <x:v>1125_Vote_Center_Locations.pdf p.9</x:v>
      </x:c>
      <x:c r="Q167" s="28" t="str">
        <x:v>https://s3.us-west-004.backblazeb2.com/agendalink-pdf/tarrantcountytx/pdfs/packets/6a4fe7d41de6ee453987c7e6/CommissionersCourt_08-4-2026_packet.pdf</x:v>
      </x:c>
      <x:c r="R167" s="28" t="str">
        <x:v>https://www.tarrantcountytx.gov/content/dam/main/elections/2025/1125/locations/1125_Vote_Center_Locations.pdf</x:v>
      </x:c>
    </x:row>
    <x:row r="168" ht="18" customHeight="1">
      <x:c r="A168" s="28" t="n">
        <x:v>164</x:v>
      </x:c>
      <x:c r="B168" s="28" t="str">
        <x:v>Friendship Elementary School</x:v>
      </x:c>
      <x:c r="C168" s="28" t="str">
        <x:v>5400 Shiver Road</x:v>
      </x:c>
      <x:c r="D168" s="28" t="str">
        <x:v>Fort Worth</x:v>
      </x:c>
      <x:c r="E168" s="28" t="str">
        <x:v>76244</x:v>
      </x:c>
      <x:c r="F168" s="28" t="str">
        <x:v>added</x:v>
      </x:c>
      <x:c r="G168" s="29" t="n">
        <x:v>0</x:v>
      </x:c>
      <x:c r="H168" s="29" t="n">
        <x:f>COUNTIF('Closed Reassignment'!$G$5:$G$188,A168)</x:f>
        <x:v>0</x:v>
      </x:c>
      <x:c r="I168" s="29" t="n">
        <x:f>SUMIF('Closed Reassignment'!$G$5:$G$188,A168,'Closed Reassignment'!$F$5:$F$188)</x:f>
        <x:v>0</x:v>
      </x:c>
      <x:c r="J168" s="29" t="n">
        <x:f>G168+I168</x:f>
        <x:v>0</x:v>
      </x:c>
      <x:c r="K168" s="30" t="n">
        <x:v>32.901868648257</x:v>
      </x:c>
      <x:c r="L168" s="30" t="n">
        <x:v>-97.268803659272</x:v>
      </x:c>
      <x:c r="M168" s="28" t="str">
        <x:v>Match</x:v>
      </x:c>
      <x:c r="N168" s="28" t="str">
        <x:v>U.S. Census Geocoder Public_AR_Current</x:v>
      </x:c>
      <x:c r="O168" s="28" t="str">
        <x:v>CommissionersCourt_08-4-2026_packet.pdf p.1090</x:v>
      </x:c>
      <x:c r="P168" s="28" t="str">
        <x:v>1125_Vote_Center_Locations.pdf p.9</x:v>
      </x:c>
      <x:c r="Q168" s="28" t="str">
        <x:v>https://s3.us-west-004.backblazeb2.com/agendalink-pdf/tarrantcountytx/pdfs/packets/6a4fe7d41de6ee453987c7e6/CommissionersCourt_08-4-2026_packet.pdf</x:v>
      </x:c>
      <x:c r="R168" s="28" t="str">
        <x:v>https://www.tarrantcountytx.gov/content/dam/main/elections/2025/1125/locations/1125_Vote_Center_Locations.pdf</x:v>
      </x:c>
    </x:row>
    <x:row r="169" ht="18" customHeight="1">
      <x:c r="A169" s="28" t="n">
        <x:v>165</x:v>
      </x:c>
      <x:c r="B169" s="28" t="str">
        <x:v>Northpark YMCA</x:v>
      </x:c>
      <x:c r="C169" s="28" t="str">
        <x:v>9100 North Beach Street</x:v>
      </x:c>
      <x:c r="D169" s="28" t="str">
        <x:v>Fort Worth</x:v>
      </x:c>
      <x:c r="E169" s="28" t="str">
        <x:v>76244</x:v>
      </x:c>
      <x:c r="F169" s="28" t="str">
        <x:v>remained open</x:v>
      </x:c>
      <x:c r="G169" s="29" t="n">
        <x:v>1345</x:v>
      </x:c>
      <x:c r="H169" s="29" t="n">
        <x:f>COUNTIF('Closed Reassignment'!$G$5:$G$188,A169)</x:f>
        <x:v>1</x:v>
      </x:c>
      <x:c r="I169" s="29" t="n">
        <x:f>SUMIF('Closed Reassignment'!$G$5:$G$188,A169,'Closed Reassignment'!$F$5:$F$188)</x:f>
        <x:v>954</x:v>
      </x:c>
      <x:c r="J169" s="29" t="n">
        <x:f>G169+I169</x:f>
        <x:v>2299</x:v>
      </x:c>
      <x:c r="K169" s="30" t="n">
        <x:v>32.905741521733</x:v>
      </x:c>
      <x:c r="L169" s="30" t="n">
        <x:v>-97.28965905515</x:v>
      </x:c>
      <x:c r="M169" s="28" t="str">
        <x:v>Match</x:v>
      </x:c>
      <x:c r="N169" s="28" t="str">
        <x:v>U.S. Census Geocoder Public_AR_Current</x:v>
      </x:c>
      <x:c r="O169" s="28" t="str">
        <x:v>CommissionersCourt_08-4-2026_packet.pdf p.1090</x:v>
      </x:c>
      <x:c r="P169" s="28" t="str">
        <x:v>1125_Vote_Center_Locations.pdf p.9</x:v>
      </x:c>
      <x:c r="Q169" s="28" t="str">
        <x:v>https://s3.us-west-004.backblazeb2.com/agendalink-pdf/tarrantcountytx/pdfs/packets/6a4fe7d41de6ee453987c7e6/CommissionersCourt_08-4-2026_packet.pdf</x:v>
      </x:c>
      <x:c r="R169" s="28" t="str">
        <x:v>https://www.tarrantcountytx.gov/content/dam/main/elections/2025/1125/locations/1125_Vote_Center_Locations.pdf</x:v>
      </x:c>
    </x:row>
    <x:row r="170" ht="18" customHeight="1">
      <x:c r="A170" s="28" t="n">
        <x:v>166</x:v>
      </x:c>
      <x:c r="B170" s="28" t="str">
        <x:v>The Met Church</x:v>
      </x:c>
      <x:c r="C170" s="28" t="str">
        <x:v>11301 North Riverside Drive</x:v>
      </x:c>
      <x:c r="D170" s="28" t="str">
        <x:v>Fort Worth</x:v>
      </x:c>
      <x:c r="E170" s="28" t="str">
        <x:v>76244</x:v>
      </x:c>
      <x:c r="F170" s="28" t="str">
        <x:v>added</x:v>
      </x:c>
      <x:c r="G170" s="29" t="n">
        <x:v>0</x:v>
      </x:c>
      <x:c r="H170" s="29" t="n">
        <x:f>COUNTIF('Closed Reassignment'!$G$5:$G$188,A170)</x:f>
        <x:v>1</x:v>
      </x:c>
      <x:c r="I170" s="29" t="n">
        <x:f>SUMIF('Closed Reassignment'!$G$5:$G$188,A170,'Closed Reassignment'!$F$5:$F$188)</x:f>
        <x:v>1513</x:v>
      </x:c>
      <x:c r="J170" s="29" t="n">
        <x:f>G170+I170</x:f>
        <x:v>1513</x:v>
      </x:c>
      <x:c r="K170" s="30" t="n">
        <x:v>32.93717969100004</x:v>
      </x:c>
      <x:c r="L170" s="30" t="n">
        <x:v>-97.30681867999999</x:v>
      </x:c>
      <x:c r="M170" s="28" t="str">
        <x:v>Manual verified</x:v>
      </x:c>
      <x:c r="N170" s="28" t="str">
        <x:v>Tarrant County Composite Geocoder</x:v>
      </x:c>
      <x:c r="O170" s="28" t="str">
        <x:v>CommissionersCourt_08-4-2026_packet.pdf p.1090</x:v>
      </x:c>
      <x:c r="P170" s="28" t="str">
        <x:v>1125_Vote_Center_Locations.pdf p.9</x:v>
      </x:c>
      <x:c r="Q170" s="28" t="str">
        <x:v>https://s3.us-west-004.backblazeb2.com/agendalink-pdf/tarrantcountytx/pdfs/packets/6a4fe7d41de6ee453987c7e6/CommissionersCourt_08-4-2026_packet.pdf</x:v>
      </x:c>
      <x:c r="R170" s="28" t="str">
        <x:v>https://www.tarrantcountytx.gov/content/dam/main/elections/2025/1125/locations/1125_Vote_Center_Locations.pdf</x:v>
      </x:c>
    </x:row>
    <x:row r="171" ht="18" customHeight="1">
      <x:c r="A171" s="28" t="n">
        <x:v>167</x:v>
      </x:c>
      <x:c r="B171" s="28" t="str">
        <x:v>Woodland Springs Elementary School</x:v>
      </x:c>
      <x:c r="C171" s="28" t="str">
        <x:v>12120 Woodland Springs Drive</x:v>
      </x:c>
      <x:c r="D171" s="28" t="str">
        <x:v>Fort Worth</x:v>
      </x:c>
      <x:c r="E171" s="28" t="str">
        <x:v>76244</x:v>
      </x:c>
      <x:c r="F171" s="28" t="str">
        <x:v>remained open</x:v>
      </x:c>
      <x:c r="G171" s="29" t="n">
        <x:v>692</x:v>
      </x:c>
      <x:c r="H171" s="29" t="n">
        <x:f>COUNTIF('Closed Reassignment'!$G$5:$G$188,A171)</x:f>
        <x:v>1</x:v>
      </x:c>
      <x:c r="I171" s="29" t="n">
        <x:f>SUMIF('Closed Reassignment'!$G$5:$G$188,A171,'Closed Reassignment'!$F$5:$F$188)</x:f>
        <x:v>486</x:v>
      </x:c>
      <x:c r="J171" s="29" t="n">
        <x:f>G171+I171</x:f>
        <x:v>1178</x:v>
      </x:c>
      <x:c r="K171" s="30" t="n">
        <x:v>32.945665736054</x:v>
      </x:c>
      <x:c r="L171" s="30" t="n">
        <x:v>-97.263656210407</x:v>
      </x:c>
      <x:c r="M171" s="28" t="str">
        <x:v>Match</x:v>
      </x:c>
      <x:c r="N171" s="28" t="str">
        <x:v>U.S. Census Geocoder Public_AR_Current</x:v>
      </x:c>
      <x:c r="O171" s="28" t="str">
        <x:v>CommissionersCourt_08-4-2026_packet.pdf p.1090</x:v>
      </x:c>
      <x:c r="P171" s="28" t="str">
        <x:v>1125_Vote_Center_Locations.pdf p.9</x:v>
      </x:c>
      <x:c r="Q171" s="28" t="str">
        <x:v>https://s3.us-west-004.backblazeb2.com/agendalink-pdf/tarrantcountytx/pdfs/packets/6a4fe7d41de6ee453987c7e6/CommissionersCourt_08-4-2026_packet.pdf</x:v>
      </x:c>
      <x:c r="R171" s="28" t="str">
        <x:v>https://www.tarrantcountytx.gov/content/dam/main/elections/2025/1125/locations/1125_Vote_Center_Locations.pdf</x:v>
      </x:c>
    </x:row>
    <x:row r="172" ht="18" customHeight="1">
      <x:c r="A172" s="28" t="n">
        <x:v>168</x:v>
      </x:c>
      <x:c r="B172" s="28" t="str">
        <x:v>Light of the World Church</x:v>
      </x:c>
      <x:c r="C172" s="28" t="str">
        <x:v>8750 North Riverside Drive</x:v>
      </x:c>
      <x:c r="D172" s="28" t="str">
        <x:v>Keller</x:v>
      </x:c>
      <x:c r="E172" s="28" t="str">
        <x:v>76244</x:v>
      </x:c>
      <x:c r="F172" s="28" t="str">
        <x:v>remained open</x:v>
      </x:c>
      <x:c r="G172" s="29" t="n">
        <x:v>932</x:v>
      </x:c>
      <x:c r="H172" s="29" t="n">
        <x:f>COUNTIF('Closed Reassignment'!$G$5:$G$188,A172)</x:f>
        <x:v>1</x:v>
      </x:c>
      <x:c r="I172" s="29" t="n">
        <x:f>SUMIF('Closed Reassignment'!$G$5:$G$188,A172,'Closed Reassignment'!$F$5:$F$188)</x:f>
        <x:v>452</x:v>
      </x:c>
      <x:c r="J172" s="29" t="n">
        <x:f>G172+I172</x:f>
        <x:v>1384</x:v>
      </x:c>
      <x:c r="K172" s="30" t="n">
        <x:v>32.898799433791</x:v>
      </x:c>
      <x:c r="L172" s="30" t="n">
        <x:v>-97.305654444408</x:v>
      </x:c>
      <x:c r="M172" s="28" t="str">
        <x:v>Manual verified</x:v>
      </x:c>
      <x:c r="N172" s="28" t="str">
        <x:v>Esri World Geocoder candidate preserved in esri_light_world_candidates.json; official facility address verification</x:v>
      </x:c>
      <x:c r="O172" s="28" t="str">
        <x:v>CommissionersCourt_08-4-2026_packet.pdf p.1090</x:v>
      </x:c>
      <x:c r="P172" s="28" t="str">
        <x:v>1125_Vote_Center_Locations.pdf p.9</x:v>
      </x:c>
      <x:c r="Q172" s="28" t="str">
        <x:v>https://s3.us-west-004.backblazeb2.com/agendalink-pdf/tarrantcountytx/pdfs/packets/6a4fe7d41de6ee453987c7e6/CommissionersCourt_08-4-2026_packet.pdf</x:v>
      </x:c>
      <x:c r="R172" s="28" t="str">
        <x:v>https://www.tarrantcountytx.gov/content/dam/main/elections/2025/1125/locations/1125_Vote_Center_Locations.pdf</x:v>
      </x:c>
    </x:row>
    <x:row r="173" ht="18" customHeight="1">
      <x:c r="A173" s="28" t="n">
        <x:v>169</x:v>
      </x:c>
      <x:c r="B173" s="28" t="str">
        <x:v>Bear Creek Bible Church</x:v>
      </x:c>
      <x:c r="C173" s="28" t="str">
        <x:v>1555 North Tarrant Parkway</x:v>
      </x:c>
      <x:c r="D173" s="28" t="str">
        <x:v>Keller</x:v>
      </x:c>
      <x:c r="E173" s="28" t="str">
        <x:v>76248</x:v>
      </x:c>
      <x:c r="F173" s="28" t="str">
        <x:v>remained open</x:v>
      </x:c>
      <x:c r="G173" s="29" t="n">
        <x:v>471</x:v>
      </x:c>
      <x:c r="H173" s="29" t="n">
        <x:f>COUNTIF('Closed Reassignment'!$G$5:$G$188,A173)</x:f>
        <x:v>1</x:v>
      </x:c>
      <x:c r="I173" s="29" t="n">
        <x:f>SUMIF('Closed Reassignment'!$G$5:$G$188,A173,'Closed Reassignment'!$F$5:$F$188)</x:f>
        <x:v>481</x:v>
      </x:c>
      <x:c r="J173" s="29" t="n">
        <x:f>G173+I173</x:f>
        <x:v>952</x:v>
      </x:c>
      <x:c r="K173" s="30" t="n">
        <x:v>32.900375467867</x:v>
      </x:c>
      <x:c r="L173" s="30" t="n">
        <x:v>-97.226598786129</x:v>
      </x:c>
      <x:c r="M173" s="28" t="str">
        <x:v>Match</x:v>
      </x:c>
      <x:c r="N173" s="28" t="str">
        <x:v>U.S. Census Geocoder Public_AR_Current</x:v>
      </x:c>
      <x:c r="O173" s="28" t="str">
        <x:v>CommissionersCourt_08-4-2026_packet.pdf p.1090</x:v>
      </x:c>
      <x:c r="P173" s="28" t="str">
        <x:v>1125_Vote_Center_Locations.pdf p.9</x:v>
      </x:c>
      <x:c r="Q173" s="28" t="str">
        <x:v>https://s3.us-west-004.backblazeb2.com/agendalink-pdf/tarrantcountytx/pdfs/packets/6a4fe7d41de6ee453987c7e6/CommissionersCourt_08-4-2026_packet.pdf</x:v>
      </x:c>
      <x:c r="R173" s="28" t="str">
        <x:v>https://www.tarrantcountytx.gov/content/dam/main/elections/2025/1125/locations/1125_Vote_Center_Locations.pdf</x:v>
      </x:c>
    </x:row>
    <x:row r="174" ht="18" customHeight="1">
      <x:c r="A174" s="28" t="n">
        <x:v>170</x:v>
      </x:c>
      <x:c r="B174" s="28" t="str">
        <x:v>Keller Town Hall</x:v>
      </x:c>
      <x:c r="C174" s="28" t="str">
        <x:v>1100 Bear Creek Parkway</x:v>
      </x:c>
      <x:c r="D174" s="28" t="str">
        <x:v>Keller</x:v>
      </x:c>
      <x:c r="E174" s="28" t="str">
        <x:v>76248</x:v>
      </x:c>
      <x:c r="F174" s="28" t="str">
        <x:v>remained open</x:v>
      </x:c>
      <x:c r="G174" s="29" t="n">
        <x:v>2362</x:v>
      </x:c>
      <x:c r="H174" s="29" t="n">
        <x:f>COUNTIF('Closed Reassignment'!$G$5:$G$188,A174)</x:f>
        <x:v>0</x:v>
      </x:c>
      <x:c r="I174" s="29" t="n">
        <x:f>SUMIF('Closed Reassignment'!$G$5:$G$188,A174,'Closed Reassignment'!$F$5:$F$188)</x:f>
        <x:v>0</x:v>
      </x:c>
      <x:c r="J174" s="29" t="n">
        <x:f>G174+I174</x:f>
        <x:v>2362</x:v>
      </x:c>
      <x:c r="K174" s="30" t="n">
        <x:v>32.927028549927</x:v>
      </x:c>
      <x:c r="L174" s="30" t="n">
        <x:v>-97.238969209049</x:v>
      </x:c>
      <x:c r="M174" s="28" t="str">
        <x:v>Match</x:v>
      </x:c>
      <x:c r="N174" s="28" t="str">
        <x:v>U.S. Census Geocoder Public_AR_Current</x:v>
      </x:c>
      <x:c r="O174" s="28" t="str">
        <x:v>CommissionersCourt_08-4-2026_packet.pdf p.1090</x:v>
      </x:c>
      <x:c r="P174" s="28" t="str">
        <x:v>1125_Vote_Center_Locations.pdf p.9</x:v>
      </x:c>
      <x:c r="Q174" s="28" t="str">
        <x:v>https://s3.us-west-004.backblazeb2.com/agendalink-pdf/tarrantcountytx/pdfs/packets/6a4fe7d41de6ee453987c7e6/CommissionersCourt_08-4-2026_packet.pdf</x:v>
      </x:c>
      <x:c r="R174" s="28" t="str">
        <x:v>https://www.tarrantcountytx.gov/content/dam/main/elections/2025/1125/locations/1125_Vote_Center_Locations.pdf</x:v>
      </x:c>
    </x:row>
    <x:row r="175" ht="18" customHeight="1">
      <x:c r="A175" s="28" t="n">
        <x:v>171</x:v>
      </x:c>
      <x:c r="B175" s="28" t="str">
        <x:v>Keller United Methodist Church</x:v>
      </x:c>
      <x:c r="C175" s="28" t="str">
        <x:v>1025 Johnson Road</x:v>
      </x:c>
      <x:c r="D175" s="28" t="str">
        <x:v>Keller</x:v>
      </x:c>
      <x:c r="E175" s="28" t="str">
        <x:v>76248</x:v>
      </x:c>
      <x:c r="F175" s="28" t="str">
        <x:v>renamed at same building</x:v>
      </x:c>
      <x:c r="G175" s="29" t="n">
        <x:v>900</x:v>
      </x:c>
      <x:c r="H175" s="29" t="n">
        <x:f>COUNTIF('Closed Reassignment'!$G$5:$G$188,A175)</x:f>
        <x:v>0</x:v>
      </x:c>
      <x:c r="I175" s="29" t="n">
        <x:f>SUMIF('Closed Reassignment'!$G$5:$G$188,A175,'Closed Reassignment'!$F$5:$F$188)</x:f>
        <x:v>0</x:v>
      </x:c>
      <x:c r="J175" s="29" t="n">
        <x:f>G175+I175</x:f>
        <x:v>900</x:v>
      </x:c>
      <x:c r="K175" s="30" t="n">
        <x:v>32.941644572371</x:v>
      </x:c>
      <x:c r="L175" s="30" t="n">
        <x:v>-97.227609441751</x:v>
      </x:c>
      <x:c r="M175" s="28" t="str">
        <x:v>Match</x:v>
      </x:c>
      <x:c r="N175" s="28" t="str">
        <x:v>U.S. Census Geocoder Public_AR_Current</x:v>
      </x:c>
      <x:c r="O175" s="28" t="str">
        <x:v>CommissionersCourt_08-4-2026_packet.pdf p.1090</x:v>
      </x:c>
      <x:c r="P175" s="28" t="str">
        <x:v>1125_Vote_Center_Locations.pdf p.9</x:v>
      </x:c>
      <x:c r="Q175" s="28" t="str">
        <x:v>https://s3.us-west-004.backblazeb2.com/agendalink-pdf/tarrantcountytx/pdfs/packets/6a4fe7d41de6ee453987c7e6/CommissionersCourt_08-4-2026_packet.pdf</x:v>
      </x:c>
      <x:c r="R175" s="28" t="str">
        <x:v>https://www.tarrantcountytx.gov/content/dam/main/elections/2025/1125/locations/1125_Vote_Center_Locations.pdf</x:v>
      </x:c>
    </x:row>
    <x:row r="176" ht="18" customHeight="1">
      <x:c r="A176" s="28" t="n">
        <x:v>172</x:v>
      </x:c>
      <x:c r="B176" s="28" t="str">
        <x:v>Ridgeview Elementary School</x:v>
      </x:c>
      <x:c r="C176" s="28" t="str">
        <x:v>1601 Marshall Ridge Parkway</x:v>
      </x:c>
      <x:c r="D176" s="28" t="str">
        <x:v>Keller</x:v>
      </x:c>
      <x:c r="E176" s="28" t="str">
        <x:v>76248</x:v>
      </x:c>
      <x:c r="F176" s="28" t="str">
        <x:v>remained open</x:v>
      </x:c>
      <x:c r="G176" s="29" t="n">
        <x:v>671</x:v>
      </x:c>
      <x:c r="H176" s="29" t="n">
        <x:f>COUNTIF('Closed Reassignment'!$G$5:$G$188,A176)</x:f>
        <x:v>0</x:v>
      </x:c>
      <x:c r="I176" s="29" t="n">
        <x:f>SUMIF('Closed Reassignment'!$G$5:$G$188,A176,'Closed Reassignment'!$F$5:$F$188)</x:f>
        <x:v>0</x:v>
      </x:c>
      <x:c r="J176" s="29" t="n">
        <x:f>G176+I176</x:f>
        <x:v>671</x:v>
      </x:c>
      <x:c r="K176" s="30" t="n">
        <x:v>32.959671543969</x:v>
      </x:c>
      <x:c r="L176" s="30" t="n">
        <x:v>-97.242552565951</x:v>
      </x:c>
      <x:c r="M176" s="28" t="str">
        <x:v>Match</x:v>
      </x:c>
      <x:c r="N176" s="28" t="str">
        <x:v>U.S. Census Geocoder Public_AR_Current</x:v>
      </x:c>
      <x:c r="O176" s="28" t="str">
        <x:v>CommissionersCourt_08-4-2026_packet.pdf p.1090</x:v>
      </x:c>
      <x:c r="P176" s="28" t="str">
        <x:v>1125_Vote_Center_Locations.pdf p.9</x:v>
      </x:c>
      <x:c r="Q176" s="28" t="str">
        <x:v>https://s3.us-west-004.backblazeb2.com/agendalink-pdf/tarrantcountytx/pdfs/packets/6a4fe7d41de6ee453987c7e6/CommissionersCourt_08-4-2026_packet.pdf</x:v>
      </x:c>
      <x:c r="R176" s="28" t="str">
        <x:v>https://www.tarrantcountytx.gov/content/dam/main/elections/2025/1125/locations/1125_Vote_Center_Locations.pdf</x:v>
      </x:c>
    </x:row>
    <x:row r="177" ht="18" customHeight="1">
      <x:c r="A177" s="28" t="n">
        <x:v>173</x:v>
      </x:c>
      <x:c r="B177" s="28" t="str">
        <x:v>WestWind Church</x:v>
      </x:c>
      <x:c r="C177" s="28" t="str">
        <x:v>1300 Sarah Brooks Drive</x:v>
      </x:c>
      <x:c r="D177" s="28" t="str">
        <x:v>Keller</x:v>
      </x:c>
      <x:c r="E177" s="28" t="str">
        <x:v>76248</x:v>
      </x:c>
      <x:c r="F177" s="28" t="str">
        <x:v>remained open</x:v>
      </x:c>
      <x:c r="G177" s="29" t="n">
        <x:v>449</x:v>
      </x:c>
      <x:c r="H177" s="29" t="n">
        <x:f>COUNTIF('Closed Reassignment'!$G$5:$G$188,A177)</x:f>
        <x:v>0</x:v>
      </x:c>
      <x:c r="I177" s="29" t="n">
        <x:f>SUMIF('Closed Reassignment'!$G$5:$G$188,A177,'Closed Reassignment'!$F$5:$F$188)</x:f>
        <x:v>0</x:v>
      </x:c>
      <x:c r="J177" s="29" t="n">
        <x:f>G177+I177</x:f>
        <x:v>449</x:v>
      </x:c>
      <x:c r="K177" s="30" t="n">
        <x:v>32.910391828129</x:v>
      </x:c>
      <x:c r="L177" s="30" t="n">
        <x:v>-97.216694343758</x:v>
      </x:c>
      <x:c r="M177" s="28" t="str">
        <x:v>Match</x:v>
      </x:c>
      <x:c r="N177" s="28" t="str">
        <x:v>U.S. Census Geocoder Public_AR_Current</x:v>
      </x:c>
      <x:c r="O177" s="28" t="str">
        <x:v>CommissionersCourt_08-4-2026_packet.pdf p.1090</x:v>
      </x:c>
      <x:c r="P177" s="28" t="str">
        <x:v>1125_Vote_Center_Locations.pdf p.9</x:v>
      </x:c>
      <x:c r="Q177" s="28" t="str">
        <x:v>https://s3.us-west-004.backblazeb2.com/agendalink-pdf/tarrantcountytx/pdfs/packets/6a4fe7d41de6ee453987c7e6/CommissionersCourt_08-4-2026_packet.pdf</x:v>
      </x:c>
      <x:c r="R177" s="28" t="str">
        <x:v>https://www.tarrantcountytx.gov/content/dam/main/elections/2025/1125/locations/1125_Vote_Center_Locations.pdf</x:v>
      </x:c>
    </x:row>
    <x:row r="178" ht="18" customHeight="1">
      <x:c r="A178" s="28" t="n">
        <x:v>174</x:v>
      </x:c>
      <x:c r="B178" s="28" t="str">
        <x:v>John M. Tidwell Middle School</x:v>
      </x:c>
      <x:c r="C178" s="28" t="str">
        <x:v>3937 Haslet-Roanoke Road</x:v>
      </x:c>
      <x:c r="D178" s="28" t="str">
        <x:v>Roanoke</x:v>
      </x:c>
      <x:c r="E178" s="28" t="str">
        <x:v>76262</x:v>
      </x:c>
      <x:c r="F178" s="28" t="str">
        <x:v>remained open</x:v>
      </x:c>
      <x:c r="G178" s="29" t="n">
        <x:v>631</x:v>
      </x:c>
      <x:c r="H178" s="29" t="n">
        <x:f>COUNTIF('Closed Reassignment'!$G$5:$G$188,A178)</x:f>
        <x:v>0</x:v>
      </x:c>
      <x:c r="I178" s="29" t="n">
        <x:f>SUMIF('Closed Reassignment'!$G$5:$G$188,A178,'Closed Reassignment'!$F$5:$F$188)</x:f>
        <x:v>0</x:v>
      </x:c>
      <x:c r="J178" s="29" t="n">
        <x:f>G178+I178</x:f>
        <x:v>631</x:v>
      </x:c>
      <x:c r="K178" s="30" t="n">
        <x:v>32.978463493299</x:v>
      </x:c>
      <x:c r="L178" s="30" t="n">
        <x:v>-97.276567279796</x:v>
      </x:c>
      <x:c r="M178" s="28" t="str">
        <x:v>Match</x:v>
      </x:c>
      <x:c r="N178" s="28" t="str">
        <x:v>U.S. Census Geocoder Public_AR_Current</x:v>
      </x:c>
      <x:c r="O178" s="28" t="str">
        <x:v>CommissionersCourt_08-4-2026_packet.pdf p.1090</x:v>
      </x:c>
      <x:c r="P178" s="28" t="str">
        <x:v>1125_Vote_Center_Locations.pdf p.9</x:v>
      </x:c>
      <x:c r="Q178" s="28" t="str">
        <x:v>https://s3.us-west-004.backblazeb2.com/agendalink-pdf/tarrantcountytx/pdfs/packets/6a4fe7d41de6ee453987c7e6/CommissionersCourt_08-4-2026_packet.pdf</x:v>
      </x:c>
      <x:c r="R178" s="28" t="str">
        <x:v>https://www.tarrantcountytx.gov/content/dam/main/elections/2025/1125/locations/1125_Vote_Center_Locations.pdf</x:v>
      </x:c>
    </x:row>
    <x:row r="179" ht="18" customHeight="1">
      <x:c r="A179" s="28" t="n">
        <x:v>175</x:v>
      </x:c>
      <x:c r="B179" s="28" t="str">
        <x:v>Trophy Club Town Hall</x:v>
      </x:c>
      <x:c r="C179" s="28" t="str">
        <x:v>1 Trophy Wood Drive</x:v>
      </x:c>
      <x:c r="D179" s="28" t="str">
        <x:v>Trophy Club</x:v>
      </x:c>
      <x:c r="E179" s="28" t="str">
        <x:v>76262</x:v>
      </x:c>
      <x:c r="F179" s="28" t="str">
        <x:v>remained open</x:v>
      </x:c>
      <x:c r="G179" s="29" t="n">
        <x:v>255</x:v>
      </x:c>
      <x:c r="H179" s="29" t="n">
        <x:f>COUNTIF('Closed Reassignment'!$G$5:$G$188,A179)</x:f>
        <x:v>0</x:v>
      </x:c>
      <x:c r="I179" s="29" t="n">
        <x:f>SUMIF('Closed Reassignment'!$G$5:$G$188,A179,'Closed Reassignment'!$F$5:$F$188)</x:f>
        <x:v>0</x:v>
      </x:c>
      <x:c r="J179" s="29" t="n">
        <x:f>G179+I179</x:f>
        <x:v>255</x:v>
      </x:c>
      <x:c r="K179" s="30" t="n">
        <x:v>32.991289116378</x:v>
      </x:c>
      <x:c r="L179" s="30" t="n">
        <x:v>-97.169453499358</x:v>
      </x:c>
      <x:c r="M179" s="28" t="str">
        <x:v>Match</x:v>
      </x:c>
      <x:c r="N179" s="28" t="str">
        <x:v>U.S. Census Geocoder Public_AR_Current</x:v>
      </x:c>
      <x:c r="O179" s="28" t="str">
        <x:v>CommissionersCourt_08-4-2026_packet.pdf p.1090</x:v>
      </x:c>
      <x:c r="P179" s="28" t="str">
        <x:v>1125_Vote_Center_Locations.pdf p.9</x:v>
      </x:c>
      <x:c r="Q179" s="28" t="str">
        <x:v>https://s3.us-west-004.backblazeb2.com/agendalink-pdf/tarrantcountytx/pdfs/packets/6a4fe7d41de6ee453987c7e6/CommissionersCourt_08-4-2026_packet.pdf</x:v>
      </x:c>
      <x:c r="R179" s="28" t="str">
        <x:v>https://www.tarrantcountytx.gov/content/dam/main/elections/2025/1125/locations/1125_Vote_Center_Locations.pdf</x:v>
      </x:c>
    </x:row>
    <x:row r="180" ht="18" customHeight="1">
      <x:c r="A180" s="28" t="n">
        <x:v>176</x:v>
      </x:c>
      <x:c r="B180" s="28" t="str">
        <x:v>Town of Westlake Fire-EMS Department</x:v>
      </x:c>
      <x:c r="C180" s="28" t="str">
        <x:v>2000 Dove Road</x:v>
      </x:c>
      <x:c r="D180" s="28" t="str">
        <x:v>Westlake</x:v>
      </x:c>
      <x:c r="E180" s="28" t="str">
        <x:v>76262</x:v>
      </x:c>
      <x:c r="F180" s="28" t="str">
        <x:v>added</x:v>
      </x:c>
      <x:c r="G180" s="29" t="n">
        <x:v>0</x:v>
      </x:c>
      <x:c r="H180" s="29" t="n">
        <x:f>COUNTIF('Closed Reassignment'!$G$5:$G$188,A180)</x:f>
        <x:v>0</x:v>
      </x:c>
      <x:c r="I180" s="29" t="n">
        <x:f>SUMIF('Closed Reassignment'!$G$5:$G$188,A180,'Closed Reassignment'!$F$5:$F$188)</x:f>
        <x:v>0</x:v>
      </x:c>
      <x:c r="J180" s="29" t="n">
        <x:f>G180+I180</x:f>
        <x:v>0</x:v>
      </x:c>
      <x:c r="K180" s="30" t="n">
        <x:v>32.978229933461</x:v>
      </x:c>
      <x:c r="L180" s="30" t="n">
        <x:v>-97.185539224751</x:v>
      </x:c>
      <x:c r="M180" s="28" t="str">
        <x:v>Match</x:v>
      </x:c>
      <x:c r="N180" s="28" t="str">
        <x:v>U.S. Census Geocoder Public_AR_Current</x:v>
      </x:c>
      <x:c r="O180" s="28" t="str">
        <x:v>CommissionersCourt_08-4-2026_packet.pdf p.1090</x:v>
      </x:c>
      <x:c r="P180" s="28" t="str">
        <x:v>EN26_Vote_Center_Locations.pdf p.7</x:v>
      </x:c>
      <x:c r="Q180" s="28" t="str">
        <x:v>https://s3.us-west-004.backblazeb2.com/agendalink-pdf/tarrantcountytx/pdfs/packets/6a4fe7d41de6ee453987c7e6/CommissionersCourt_08-4-2026_packet.pdf</x:v>
      </x:c>
      <x:c r="R180" s="28" t="str">
        <x:v>https://www.tarrantcountytx.gov/content/dam/main/elections/2026/en26/locations/EN26_Vote_Center_Locations.pdf</x:v>
      </x:c>
    </x:row>
  </x:sheetData>
  <x:mergeCells>
    <x:mergeCell ref="A1:J1"/>
    <x:mergeCell ref="A2:J2"/>
  </x:mergeCells>
  <x:conditionalFormatting sqref="F5:F180">
    <x:cfRule type="expression" dxfId="0" priority="1">
      <x:formula>F5="added"</x:formula>
    </x:cfRule>
    <x:cfRule type="expression" dxfId="1" priority="2">
      <x:formula>F5="renamed at same building"</x:formula>
    </x:cfRule>
  </x:conditionalFormatting>
  <x:conditionalFormatting sqref="J5:J180">
    <x:cfRule type="dataBar" priority="3">
      <x:dataBar>
        <x:cfvo type="min"/>
        <x:cfvo type="max"/>
        <x:color rgb="FF5B9BD5"/>
      </x:dataBar>
      <x:extLst>
        <x:ext xmlns:x14="http://schemas.microsoft.com/office/spreadsheetml/2009/9/main" uri="{B025F937-C7B1-47D3-B67F-A62EFF666E3E}">
          <x14:id>{83964E9A-4077-11A6-E9C6-451F5DD3C649}</x14:id>
        </x:ext>
      </x:extLst>
    </x:cfRule>
  </x:conditionalFormatting>
  <x:pageMargins left="0.7" right="0.7" top="0.75" bottom="0.75" header="0.3" footer="0.3"/>
  <x:tableParts count="1">
    <x:tablePart xmlns:r="http://schemas.openxmlformats.org/officeDocument/2006/relationships" r:id="R540384c0586b49db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3" id="{83964E9A-4077-11A6-E9C6-451F5DD3C649}">
            <x14:dataBar gradient="1">
              <x14:cfvo type="min"/>
              <x14:cfvo type="max"/>
              <x14:fillColor rgb="FF5B9BD5"/>
            </x14:dataBar>
          </x14:cfRule>
          <xm:sqref>J5:J180</xm:sqref>
        </x14:conditionalFormatting>
      </x14:conditionalFormattings>
    </x:ext>
  </x:extLst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36" hidden="0" customWidth="1"/>
    <x:col min="3" max="3" width="30" hidden="0" customWidth="1"/>
    <x:col min="4" max="4" width="18" hidden="0" customWidth="1"/>
    <x:col min="5" max="5" width="10" hidden="0" customWidth="1"/>
    <x:col min="6" max="6" width="18" hidden="0" customWidth="1"/>
    <x:col min="7" max="7" width="16" hidden="0" customWidth="1"/>
    <x:col min="8" max="8" width="36" hidden="0" customWidth="1"/>
    <x:col min="9" max="9" width="30" hidden="0" customWidth="1"/>
    <x:col min="10" max="10" width="18" hidden="0" customWidth="1"/>
    <x:col min="11" max="11" width="10" hidden="0" customWidth="1"/>
    <x:col min="12" max="12" width="18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22" hidden="0" customWidth="1"/>
    <x:col min="18" max="18" width="22" hidden="0" customWidth="1"/>
    <x:col min="19" max="19" width="48" hidden="0" customWidth="1"/>
    <x:col min="20" max="20" width="28" hidden="0" customWidth="1"/>
    <x:col min="21" max="21" width="38" hidden="0" customWidth="1"/>
    <x:col min="22" max="22" width="38" hidden="0" customWidth="1"/>
    <x:col min="23" max="23" width="30" hidden="0" customWidth="1"/>
    <x:col min="24" max="24" width="30" hidden="0" customWidth="1"/>
    <x:col min="25" max="25" width="45" hidden="0" customWidth="1"/>
    <x:col min="26" max="26" width="45" hidden="0" customWidth="1"/>
  </x:cols>
  <x:sheetData>
    <x:row r="1" ht="30" customHeight="1">
      <x:c r="A1" s="3" t="str">
        <x:v>August 4 proposal—2022-ballot redistribution scenario</x:v>
      </x:c>
    </x:row>
    <x:row r="2" ht="32" customHeight="1">
      <x:c r="A2" s="7" t="str">
        <x:v>Each removed 2022 site transfers its complete ballot count to the closest proposed site by full-precision great-circle distance.</x:v>
      </x:c>
    </x:row>
    <x:row r="4" ht="40" customHeight="1">
      <x:c r="A4" s="26" t="str">
        <x:v>closed_2022_site_id</x:v>
      </x:c>
      <x:c r="B4" s="26" t="str">
        <x:v>closed_2022_name</x:v>
      </x:c>
      <x:c r="C4" s="26" t="str">
        <x:v>closed_2022_address</x:v>
      </x:c>
      <x:c r="D4" s="26" t="str">
        <x:v>closed_2022_city</x:v>
      </x:c>
      <x:c r="E4" s="26" t="str">
        <x:v>closed_2022_zip</x:v>
      </x:c>
      <x:c r="F4" s="26" t="str">
        <x:v>closed_2022_ballots</x:v>
      </x:c>
      <x:c r="G4" s="26" t="str">
        <x:v>assigned_proposal_site_number</x:v>
      </x:c>
      <x:c r="H4" s="26" t="str">
        <x:v>assigned_proposal_name</x:v>
      </x:c>
      <x:c r="I4" s="26" t="str">
        <x:v>assigned_proposal_address</x:v>
      </x:c>
      <x:c r="J4" s="26" t="str">
        <x:v>assigned_proposal_city</x:v>
      </x:c>
      <x:c r="K4" s="26" t="str">
        <x:v>assigned_proposal_zip</x:v>
      </x:c>
      <x:c r="L4" s="26" t="str">
        <x:v>straight_line_distance_miles</x:v>
      </x:c>
      <x:c r="M4" s="26" t="str">
        <x:v>closed_latitude</x:v>
      </x:c>
      <x:c r="N4" s="26" t="str">
        <x:v>closed_longitude</x:v>
      </x:c>
      <x:c r="O4" s="26" t="str">
        <x:v>open_latitude</x:v>
      </x:c>
      <x:c r="P4" s="26" t="str">
        <x:v>open_longitude</x:v>
      </x:c>
      <x:c r="Q4" s="26" t="str">
        <x:v>closed_geocoding_status</x:v>
      </x:c>
      <x:c r="R4" s="26" t="str">
        <x:v>open_geocoding_status</x:v>
      </x:c>
      <x:c r="S4" s="26" t="str">
        <x:v>assignment_method</x:v>
      </x:c>
      <x:c r="T4" s="26" t="str">
        <x:v>tie_or_manual_review_flag</x:v>
      </x:c>
      <x:c r="U4" s="26" t="str">
        <x:v>closed_coordinate_source</x:v>
      </x:c>
      <x:c r="V4" s="26" t="str">
        <x:v>open_coordinate_source</x:v>
      </x:c>
      <x:c r="W4" s="26" t="str">
        <x:v>closed_location_source</x:v>
      </x:c>
      <x:c r="X4" s="26" t="str">
        <x:v>proposal_list_source</x:v>
      </x:c>
      <x:c r="Y4" s="26" t="str">
        <x:v>closed_location_source_url</x:v>
      </x:c>
      <x:c r="Z4" s="26" t="str">
        <x:v>proposal_list_source_url</x:v>
      </x:c>
    </x:row>
    <x:row r="5" ht="18" customHeight="1">
      <x:c r="A5" s="28" t="n">
        <x:v>1005</x:v>
      </x:c>
      <x:c r="B5" s="28" t="str">
        <x:v>Van Zandt-Guinn Elementary School</x:v>
      </x:c>
      <x:c r="C5" s="28" t="str">
        <x:v>600 Kentucky Avenue</x:v>
      </x:c>
      <x:c r="D5" s="28" t="str">
        <x:v>Fort Worth</x:v>
      </x:c>
      <x:c r="E5" s="28" t="str">
        <x:v>76104</x:v>
      </x:c>
      <x:c r="F5" s="29" t="n">
        <x:v>152</x:v>
      </x:c>
      <x:c r="G5" s="28" t="n">
        <x:v>76</x:v>
      </x:c>
      <x:c r="H5" s="28" t="str">
        <x:v>Hazel Harvey Peace Center for Neighborhoods</x:v>
      </x:c>
      <x:c r="I5" s="28" t="str">
        <x:v>818 Missouri Avenue</x:v>
      </x:c>
      <x:c r="J5" s="28" t="str">
        <x:v>Fort Worth</x:v>
      </x:c>
      <x:c r="K5" s="28" t="str">
        <x:v>76104</x:v>
      </x:c>
      <x:c r="L5" s="31" t="n">
        <x:v>0.171395</x:v>
      </x:c>
      <x:c r="M5" s="30" t="n">
        <x:v>32.738651997302</x:v>
      </x:c>
      <x:c r="N5" s="30" t="n">
        <x:v>-97.317816462795</x:v>
      </x:c>
      <x:c r="O5" s="30" t="n">
        <x:v>32.736411098374</x:v>
      </x:c>
      <x:c r="P5" s="30" t="n">
        <x:v>-97.319081266464</x:v>
      </x:c>
      <x:c r="Q5" s="28" t="str">
        <x:v>Match</x:v>
      </x:c>
      <x:c r="R5" s="28" t="str">
        <x:v>Match</x:v>
      </x:c>
      <x:c r="S5" s="28" t="str">
        <x:v>minimum full-precision haversine distance; lower proposal site number breaks exact ties</x:v>
      </x:c>
      <x:c r="T5" s="28" t="str"/>
      <x:c r="U5" s="28" t="str">
        <x:v>U.S. Census Geocoder Public_AR_Current</x:v>
      </x:c>
      <x:c r="V5" s="28" t="str">
        <x:v>U.S. Census Geocoder Public_AR_Current</x:v>
      </x:c>
      <x:c r="W5" s="28" t="str">
        <x:v>1122_Vote_Center_Locations.pdf p.6</x:v>
      </x:c>
      <x:c r="X5" s="28" t="str">
        <x:v>CommissionersCourt_08-4-2026_packet.pdf p.1089</x:v>
      </x:c>
      <x:c r="Y5" s="28" t="str">
        <x:v>https://www.tarrantcountytx.gov/content/dam/main/elections/2022/1122/locations/1122_Vote_Center_Locations.pdf</x:v>
      </x:c>
      <x:c r="Z5" s="28" t="str">
        <x:v>https://s3.us-west-004.backblazeb2.com/agendalink-pdf/tarrantcountytx/pdfs/packets/6a4fe7d41de6ee453987c7e6/CommissionersCourt_08-4-2026_packet.pdf</x:v>
      </x:c>
    </x:row>
    <x:row r="6" ht="18" customHeight="1">
      <x:c r="A6" s="28" t="n">
        <x:v>1008</x:v>
      </x:c>
      <x:c r="B6" s="28" t="str">
        <x:v>Versia L. Williams Elementary School</x:v>
      </x:c>
      <x:c r="C6" s="28" t="str">
        <x:v>901 Baurline Street</x:v>
      </x:c>
      <x:c r="D6" s="28" t="str">
        <x:v>Fort Worth</x:v>
      </x:c>
      <x:c r="E6" s="28" t="str">
        <x:v>76111</x:v>
      </x:c>
      <x:c r="F6" s="29" t="n">
        <x:v>83</x:v>
      </x:c>
      <x:c r="G6" s="28" t="n">
        <x:v>93</x:v>
      </x:c>
      <x:c r="H6" s="28" t="str">
        <x:v>Andrew "Doc" Session Community Center</x:v>
      </x:c>
      <x:c r="I6" s="28" t="str">
        <x:v>201 South Sylvania Avenue</x:v>
      </x:c>
      <x:c r="J6" s="28" t="str">
        <x:v>Fort Worth</x:v>
      </x:c>
      <x:c r="K6" s="28" t="str">
        <x:v>76111</x:v>
      </x:c>
      <x:c r="L6" s="31" t="n">
        <x:v>0.45799</x:v>
      </x:c>
      <x:c r="M6" s="30" t="n">
        <x:v>32.757991240764</x:v>
      </x:c>
      <x:c r="N6" s="30" t="n">
        <x:v>-97.306228506136</x:v>
      </x:c>
      <x:c r="O6" s="30" t="n">
        <x:v>32.764229992111</x:v>
      </x:c>
      <x:c r="P6" s="30" t="n">
        <x:v>-97.308891711387</x:v>
      </x:c>
      <x:c r="Q6" s="28" t="str">
        <x:v>Match</x:v>
      </x:c>
      <x:c r="R6" s="28" t="str">
        <x:v>Match</x:v>
      </x:c>
      <x:c r="S6" s="28" t="str">
        <x:v>minimum full-precision haversine distance; lower proposal site number breaks exact ties</x:v>
      </x:c>
      <x:c r="T6" s="28" t="str"/>
      <x:c r="U6" s="28" t="str">
        <x:v>U.S. Census Geocoder Public_AR_Current</x:v>
      </x:c>
      <x:c r="V6" s="28" t="str">
        <x:v>U.S. Census Geocoder Public_AR_Current</x:v>
      </x:c>
      <x:c r="W6" s="28" t="str">
        <x:v>1122_Vote_Center_Locations.pdf p.7</x:v>
      </x:c>
      <x:c r="X6" s="28" t="str">
        <x:v>CommissionersCourt_08-4-2026_packet.pdf p.1089</x:v>
      </x:c>
      <x:c r="Y6" s="28" t="str">
        <x:v>https://www.tarrantcountytx.gov/content/dam/main/elections/2022/1122/locations/1122_Vote_Center_Locations.pdf</x:v>
      </x:c>
      <x:c r="Z6" s="28" t="str">
        <x:v>https://s3.us-west-004.backblazeb2.com/agendalink-pdf/tarrantcountytx/pdfs/packets/6a4fe7d41de6ee453987c7e6/CommissionersCourt_08-4-2026_packet.pdf</x:v>
      </x:c>
    </x:row>
    <x:row r="7" ht="18" customHeight="1">
      <x:c r="A7" s="28" t="n">
        <x:v>1010</x:v>
      </x:c>
      <x:c r="B7" s="28" t="str">
        <x:v>Community Christian Church Education Building</x:v>
      </x:c>
      <x:c r="C7" s="28" t="str">
        <x:v>1720 Vickery Boulevard East</x:v>
      </x:c>
      <x:c r="D7" s="28" t="str">
        <x:v>Fort Worth</x:v>
      </x:c>
      <x:c r="E7" s="28" t="str">
        <x:v>76104</x:v>
      </x:c>
      <x:c r="F7" s="29" t="n">
        <x:v>58</x:v>
      </x:c>
      <x:c r="G7" s="28" t="n">
        <x:v>76</x:v>
      </x:c>
      <x:c r="H7" s="28" t="str">
        <x:v>Hazel Harvey Peace Center for Neighborhoods</x:v>
      </x:c>
      <x:c r="I7" s="28" t="str">
        <x:v>818 Missouri Avenue</x:v>
      </x:c>
      <x:c r="J7" s="28" t="str">
        <x:v>Fort Worth</x:v>
      </x:c>
      <x:c r="K7" s="28" t="str">
        <x:v>76104</x:v>
      </x:c>
      <x:c r="L7" s="31" t="n">
        <x:v>0.894657</x:v>
      </x:c>
      <x:c r="M7" s="30" t="n">
        <x:v>32.737522518726</x:v>
      </x:c>
      <x:c r="N7" s="30" t="n">
        <x:v>-97.303744469981</x:v>
      </x:c>
      <x:c r="O7" s="30" t="n">
        <x:v>32.736411098374</x:v>
      </x:c>
      <x:c r="P7" s="30" t="n">
        <x:v>-97.319081266464</x:v>
      </x:c>
      <x:c r="Q7" s="28" t="str">
        <x:v>Match</x:v>
      </x:c>
      <x:c r="R7" s="28" t="str">
        <x:v>Match</x:v>
      </x:c>
      <x:c r="S7" s="28" t="str">
        <x:v>minimum full-precision haversine distance; lower proposal site number breaks exact ties</x:v>
      </x:c>
      <x:c r="T7" s="28" t="str"/>
      <x:c r="U7" s="28" t="str">
        <x:v>U.S. Census Geocoder Public_AR_Current</x:v>
      </x:c>
      <x:c r="V7" s="28" t="str">
        <x:v>U.S. Census Geocoder Public_AR_Current</x:v>
      </x:c>
      <x:c r="W7" s="28" t="str">
        <x:v>1122_Vote_Center_Locations.pdf p.6</x:v>
      </x:c>
      <x:c r="X7" s="28" t="str">
        <x:v>CommissionersCourt_08-4-2026_packet.pdf p.1089</x:v>
      </x:c>
      <x:c r="Y7" s="28" t="str">
        <x:v>https://www.tarrantcountytx.gov/content/dam/main/elections/2022/1122/locations/1122_Vote_Center_Locations.pdf</x:v>
      </x:c>
      <x:c r="Z7" s="28" t="str">
        <x:v>https://s3.us-west-004.backblazeb2.com/agendalink-pdf/tarrantcountytx/pdfs/packets/6a4fe7d41de6ee453987c7e6/CommissionersCourt_08-4-2026_packet.pdf</x:v>
      </x:c>
    </x:row>
    <x:row r="8" ht="18" customHeight="1">
      <x:c r="A8" s="28" t="n">
        <x:v>1013</x:v>
      </x:c>
      <x:c r="B8" s="28" t="str">
        <x:v>Harlean Beal Elementary School</x:v>
      </x:c>
      <x:c r="C8" s="28" t="str">
        <x:v>5615 Forest Hill Drive</x:v>
      </x:c>
      <x:c r="D8" s="28" t="str">
        <x:v>Fort Worth</x:v>
      </x:c>
      <x:c r="E8" s="28" t="str">
        <x:v>76119</x:v>
      </x:c>
      <x:c r="F8" s="29" t="n">
        <x:v>149</x:v>
      </x:c>
      <x:c r="G8" s="28" t="n">
        <x:v>114</x:v>
      </x:c>
      <x:c r="H8" s="28" t="str">
        <x:v>City of Forest Hill City Hall</x:v>
      </x:c>
      <x:c r="I8" s="28" t="str">
        <x:v>3219 California Parkway East</x:v>
      </x:c>
      <x:c r="J8" s="28" t="str">
        <x:v>Forest Hill</x:v>
      </x:c>
      <x:c r="K8" s="28" t="str">
        <x:v>76119</x:v>
      </x:c>
      <x:c r="L8" s="31" t="n">
        <x:v>1.11823</x:v>
      </x:c>
      <x:c r="M8" s="30" t="n">
        <x:v>32.677719091421</x:v>
      </x:c>
      <x:c r="N8" s="30" t="n">
        <x:v>-97.275393790898</x:v>
      </x:c>
      <x:c r="O8" s="30" t="n">
        <x:v>32.661879601485</x:v>
      </x:c>
      <x:c r="P8" s="30" t="n">
        <x:v>-97.279341418443</x:v>
      </x:c>
      <x:c r="Q8" s="28" t="str">
        <x:v>Match</x:v>
      </x:c>
      <x:c r="R8" s="28" t="str">
        <x:v>Match</x:v>
      </x:c>
      <x:c r="S8" s="28" t="str">
        <x:v>minimum full-precision haversine distance; lower proposal site number breaks exact ties</x:v>
      </x:c>
      <x:c r="T8" s="28" t="str"/>
      <x:c r="U8" s="28" t="str">
        <x:v>U.S. Census Geocoder Public_AR_Current</x:v>
      </x:c>
      <x:c r="V8" s="28" t="str">
        <x:v>U.S. Census Geocoder Public_AR_Current</x:v>
      </x:c>
      <x:c r="W8" s="28" t="str">
        <x:v>1122_Vote_Center_Locations.pdf p.9</x:v>
      </x:c>
      <x:c r="X8" s="28" t="str">
        <x:v>CommissionersCourt_08-4-2026_packet.pdf p.1089</x:v>
      </x:c>
      <x:c r="Y8" s="28" t="str">
        <x:v>https://www.tarrantcountytx.gov/content/dam/main/elections/2022/1122/locations/1122_Vote_Center_Locations.pdf</x:v>
      </x:c>
      <x:c r="Z8" s="28" t="str">
        <x:v>https://s3.us-west-004.backblazeb2.com/agendalink-pdf/tarrantcountytx/pdfs/packets/6a4fe7d41de6ee453987c7e6/CommissionersCourt_08-4-2026_packet.pdf</x:v>
      </x:c>
    </x:row>
    <x:row r="9" ht="18" customHeight="1">
      <x:c r="A9" s="28" t="n">
        <x:v>1014</x:v>
      </x:c>
      <x:c r="B9" s="28" t="str">
        <x:v>Edge Park United Methodist Church</x:v>
      </x:c>
      <x:c r="C9" s="28" t="str">
        <x:v>5616 Crowley Road</x:v>
      </x:c>
      <x:c r="D9" s="28" t="str">
        <x:v>Fort Worth</x:v>
      </x:c>
      <x:c r="E9" s="28" t="str">
        <x:v>76134</x:v>
      </x:c>
      <x:c r="F9" s="29" t="n">
        <x:v>241</x:v>
      </x:c>
      <x:c r="G9" s="28" t="n">
        <x:v>135</x:v>
      </x:c>
      <x:c r="H9" s="28" t="str">
        <x:v>Edgecliff Village Community Center</x:v>
      </x:c>
      <x:c r="I9" s="28" t="str">
        <x:v>1605 Edgecliff Road</x:v>
      </x:c>
      <x:c r="J9" s="28" t="str">
        <x:v>Edgecliff Village</x:v>
      </x:c>
      <x:c r="K9" s="28" t="str">
        <x:v>76134</x:v>
      </x:c>
      <x:c r="L9" s="31" t="n">
        <x:v>0.327348</x:v>
      </x:c>
      <x:c r="M9" s="30" t="n">
        <x:v>32.665396653576</x:v>
      </x:c>
      <x:c r="N9" s="30" t="n">
        <x:v>-97.346511399965</x:v>
      </x:c>
      <x:c r="O9" s="30" t="n">
        <x:v>32.661448069565</x:v>
      </x:c>
      <x:c r="P9" s="30" t="n">
        <x:v>-97.343401350587</x:v>
      </x:c>
      <x:c r="Q9" s="28" t="str">
        <x:v>Match</x:v>
      </x:c>
      <x:c r="R9" s="28" t="str">
        <x:v>Match</x:v>
      </x:c>
      <x:c r="S9" s="28" t="str">
        <x:v>minimum full-precision haversine distance; lower proposal site number breaks exact ties</x:v>
      </x:c>
      <x:c r="T9" s="28" t="str"/>
      <x:c r="U9" s="28" t="str">
        <x:v>U.S. Census Geocoder Public_AR_Current</x:v>
      </x:c>
      <x:c r="V9" s="28" t="str">
        <x:v>U.S. Census Geocoder Public_AR_Current</x:v>
      </x:c>
      <x:c r="W9" s="28" t="str">
        <x:v>1122_Vote_Center_Locations.pdf p.10</x:v>
      </x:c>
      <x:c r="X9" s="28" t="str">
        <x:v>CommissionersCourt_08-4-2026_packet.pdf p.1090</x:v>
      </x:c>
      <x:c r="Y9" s="28" t="str">
        <x:v>https://www.tarrantcountytx.gov/content/dam/main/elections/2022/1122/locations/1122_Vote_Center_Locations.pdf</x:v>
      </x:c>
      <x:c r="Z9" s="28" t="str">
        <x:v>https://s3.us-west-004.backblazeb2.com/agendalink-pdf/tarrantcountytx/pdfs/packets/6a4fe7d41de6ee453987c7e6/CommissionersCourt_08-4-2026_packet.pdf</x:v>
      </x:c>
    </x:row>
    <x:row r="10" ht="18" customHeight="1">
      <x:c r="A10" s="28" t="n">
        <x:v>1015</x:v>
      </x:c>
      <x:c r="B10" s="28" t="str">
        <x:v>International Newcomer Academy</x:v>
      </x:c>
      <x:c r="C10" s="28" t="str">
        <x:v>3813 Valentine Street</x:v>
      </x:c>
      <x:c r="D10" s="28" t="str">
        <x:v>Fort Worth</x:v>
      </x:c>
      <x:c r="E10" s="28" t="str">
        <x:v>76107</x:v>
      </x:c>
      <x:c r="F10" s="29" t="n">
        <x:v>424</x:v>
      </x:c>
      <x:c r="G10" s="28" t="n">
        <x:v>82</x:v>
      </x:c>
      <x:c r="H10" s="28" t="str">
        <x:v>Thomas Place Community Center</x:v>
      </x:c>
      <x:c r="I10" s="28" t="str">
        <x:v>4237 Lafayette Avenue</x:v>
      </x:c>
      <x:c r="J10" s="28" t="str">
        <x:v>Fort Worth</x:v>
      </x:c>
      <x:c r="K10" s="28" t="str">
        <x:v>76107</x:v>
      </x:c>
      <x:c r="L10" s="31" t="n">
        <x:v>0.779962</x:v>
      </x:c>
      <x:c r="M10" s="30" t="n">
        <x:v>32.731839313516</x:v>
      </x:c>
      <x:c r="N10" s="30" t="n">
        <x:v>-97.373070558541</x:v>
      </x:c>
      <x:c r="O10" s="30" t="n">
        <x:v>32.741329952654</x:v>
      </x:c>
      <x:c r="P10" s="30" t="n">
        <x:v>-97.380336827987</x:v>
      </x:c>
      <x:c r="Q10" s="28" t="str">
        <x:v>Match</x:v>
      </x:c>
      <x:c r="R10" s="28" t="str">
        <x:v>Match</x:v>
      </x:c>
      <x:c r="S10" s="28" t="str">
        <x:v>minimum full-precision haversine distance; lower proposal site number breaks exact ties</x:v>
      </x:c>
      <x:c r="T10" s="28" t="str"/>
      <x:c r="U10" s="28" t="str">
        <x:v>U.S. Census Geocoder Public_AR_Current</x:v>
      </x:c>
      <x:c r="V10" s="28" t="str">
        <x:v>U.S. Census Geocoder Public_AR_Current</x:v>
      </x:c>
      <x:c r="W10" s="28" t="str">
        <x:v>1122_Vote_Center_Locations.pdf p.6</x:v>
      </x:c>
      <x:c r="X10" s="28" t="str">
        <x:v>CommissionersCourt_08-4-2026_packet.pdf p.1089</x:v>
      </x:c>
      <x:c r="Y10" s="28" t="str">
        <x:v>https://www.tarrantcountytx.gov/content/dam/main/elections/2022/1122/locations/1122_Vote_Center_Locations.pdf</x:v>
      </x:c>
      <x:c r="Z10" s="28" t="str">
        <x:v>https://s3.us-west-004.backblazeb2.com/agendalink-pdf/tarrantcountytx/pdfs/packets/6a4fe7d41de6ee453987c7e6/CommissionersCourt_08-4-2026_packet.pdf</x:v>
      </x:c>
    </x:row>
    <x:row r="11" ht="18" customHeight="1">
      <x:c r="A11" s="28" t="n">
        <x:v>1022</x:v>
      </x:c>
      <x:c r="B11" s="28" t="str">
        <x:v>St. Matthew's Lutheran Church</x:v>
      </x:c>
      <x:c r="C11" s="28" t="str">
        <x:v>5709 Wedgwood Drive</x:v>
      </x:c>
      <x:c r="D11" s="28" t="str">
        <x:v>Fort Worth</x:v>
      </x:c>
      <x:c r="E11" s="28" t="str">
        <x:v>76133</x:v>
      </x:c>
      <x:c r="F11" s="29" t="n">
        <x:v>287</x:v>
      </x:c>
      <x:c r="G11" s="28" t="n">
        <x:v>88</x:v>
      </x:c>
      <x:c r="H11" s="28" t="str">
        <x:v>Southcliff Baptist Church</x:v>
      </x:c>
      <x:c r="I11" s="28" t="str">
        <x:v>4100 Southwest Loop 820</x:v>
      </x:c>
      <x:c r="J11" s="28" t="str">
        <x:v>Fort Worth</x:v>
      </x:c>
      <x:c r="K11" s="28" t="str">
        <x:v>76109</x:v>
      </x:c>
      <x:c r="L11" s="31" t="n">
        <x:v>0.810766</x:v>
      </x:c>
      <x:c r="M11" s="30" t="n">
        <x:v>32.666666893268</x:v>
      </x:c>
      <x:c r="N11" s="30" t="n">
        <x:v>-97.390544892466</x:v>
      </x:c>
      <x:c r="O11" s="30" t="n">
        <x:v>32.676614980542</x:v>
      </x:c>
      <x:c r="P11" s="30" t="n">
        <x:v>-97.383151749079</x:v>
      </x:c>
      <x:c r="Q11" s="28" t="str">
        <x:v>Match</x:v>
      </x:c>
      <x:c r="R11" s="28" t="str">
        <x:v>Match</x:v>
      </x:c>
      <x:c r="S11" s="28" t="str">
        <x:v>minimum full-precision haversine distance; lower proposal site number breaks exact ties</x:v>
      </x:c>
      <x:c r="T11" s="28" t="str"/>
      <x:c r="U11" s="28" t="str">
        <x:v>U.S. Census Geocoder Public_AR_Current</x:v>
      </x:c>
      <x:c r="V11" s="28" t="str">
        <x:v>U.S. Census Geocoder Public_AR_Current</x:v>
      </x:c>
      <x:c r="W11" s="28" t="str">
        <x:v>1122_Vote_Center_Locations.pdf p.10</x:v>
      </x:c>
      <x:c r="X11" s="28" t="str">
        <x:v>CommissionersCourt_08-4-2026_packet.pdf p.1089</x:v>
      </x:c>
      <x:c r="Y11" s="28" t="str">
        <x:v>https://www.tarrantcountytx.gov/content/dam/main/elections/2022/1122/locations/1122_Vote_Center_Locations.pdf</x:v>
      </x:c>
      <x:c r="Z11" s="28" t="str">
        <x:v>https://s3.us-west-004.backblazeb2.com/agendalink-pdf/tarrantcountytx/pdfs/packets/6a4fe7d41de6ee453987c7e6/CommissionersCourt_08-4-2026_packet.pdf</x:v>
      </x:c>
    </x:row>
    <x:row r="12" ht="18" customHeight="1">
      <x:c r="A12" s="28" t="n">
        <x:v>1023</x:v>
      </x:c>
      <x:c r="B12" s="28" t="str">
        <x:v>First Baptist Church of Crowley</x:v>
      </x:c>
      <x:c r="C12" s="28" t="str">
        <x:v>400 Eagle Drive South</x:v>
      </x:c>
      <x:c r="D12" s="28" t="str">
        <x:v>Crowley</x:v>
      </x:c>
      <x:c r="E12" s="28" t="str">
        <x:v>76036</x:v>
      </x:c>
      <x:c r="F12" s="29" t="n">
        <x:v>625</x:v>
      </x:c>
      <x:c r="G12" s="28" t="n">
        <x:v>48</x:v>
      </x:c>
      <x:c r="H12" s="28" t="str">
        <x:v>Crowley Recreation Center</x:v>
      </x:c>
      <x:c r="I12" s="28" t="str">
        <x:v>405 South Oak Street</x:v>
      </x:c>
      <x:c r="J12" s="28" t="str">
        <x:v>Crowley</x:v>
      </x:c>
      <x:c r="K12" s="28" t="str">
        <x:v>76036</x:v>
      </x:c>
      <x:c r="L12" s="31" t="n">
        <x:v>0.86199</x:v>
      </x:c>
      <x:c r="M12" s="30" t="n">
        <x:v>32.579434102761</x:v>
      </x:c>
      <x:c r="N12" s="30" t="n">
        <x:v>-97.379757522395</x:v>
      </x:c>
      <x:c r="O12" s="30" t="n">
        <x:v>32.57423401300008</x:v>
      </x:c>
      <x:c r="P12" s="30" t="n">
        <x:v>-97.36629992499996</x:v>
      </x:c>
      <x:c r="Q12" s="28" t="str">
        <x:v>Match</x:v>
      </x:c>
      <x:c r="R12" s="28" t="str">
        <x:v>Manual verified</x:v>
      </x:c>
      <x:c r="S12" s="28" t="str">
        <x:v>minimum full-precision haversine distance; lower proposal site number breaks exact ties</x:v>
      </x:c>
      <x:c r="T12" s="28" t="str">
        <x:v>manual coordinate review</x:v>
      </x:c>
      <x:c r="U12" s="28" t="str">
        <x:v>U.S. Census Geocoder Public_AR_Current</x:v>
      </x:c>
      <x:c r="V12" s="28" t="str">
        <x:v>Tarrant County Composite Geocoder</x:v>
      </x:c>
      <x:c r="W12" s="28" t="str">
        <x:v>1122_Vote_Center_Locations.pdf p.4</x:v>
      </x:c>
      <x:c r="X12" s="28" t="str">
        <x:v>CommissionersCourt_08-4-2026_packet.pdf p.1088</x:v>
      </x:c>
      <x:c r="Y12" s="28" t="str">
        <x:v>https://www.tarrantcountytx.gov/content/dam/main/elections/2022/1122/locations/1122_Vote_Center_Locations.pdf</x:v>
      </x:c>
      <x:c r="Z12" s="28" t="str">
        <x:v>https://s3.us-west-004.backblazeb2.com/agendalink-pdf/tarrantcountytx/pdfs/packets/6a4fe7d41de6ee453987c7e6/CommissionersCourt_08-4-2026_packet.pdf</x:v>
      </x:c>
    </x:row>
    <x:row r="13" ht="18" customHeight="1">
      <x:c r="A13" s="28" t="n">
        <x:v>1025</x:v>
      </x:c>
      <x:c r="B13" s="28" t="str">
        <x:v>Jefferson Davis 9th Grade Center</x:v>
      </x:c>
      <x:c r="C13" s="28" t="str">
        <x:v>615 Townley Drive</x:v>
      </x:c>
      <x:c r="D13" s="28" t="str">
        <x:v>Everman</x:v>
      </x:c>
      <x:c r="E13" s="28" t="str">
        <x:v>76140</x:v>
      </x:c>
      <x:c r="F13" s="29" t="n">
        <x:v>150</x:v>
      </x:c>
      <x:c r="G13" s="28" t="n">
        <x:v>146</x:v>
      </x:c>
      <x:c r="H13" s="28" t="str">
        <x:v>Jerilyn K. Pfeifer Administration Building</x:v>
      </x:c>
      <x:c r="I13" s="28" t="str">
        <x:v>1520 Everman Parkway, Suite B</x:v>
      </x:c>
      <x:c r="J13" s="28" t="str">
        <x:v>Everman</x:v>
      </x:c>
      <x:c r="K13" s="28" t="str">
        <x:v>76140</x:v>
      </x:c>
      <x:c r="L13" s="31" t="n">
        <x:v>0.980477</x:v>
      </x:c>
      <x:c r="M13" s="30" t="n">
        <x:v>32.620088704292</x:v>
      </x:c>
      <x:c r="N13" s="30" t="n">
        <x:v>-97.288931545472</x:v>
      </x:c>
      <x:c r="O13" s="30" t="n">
        <x:v>32.627258080444</x:v>
      </x:c>
      <x:c r="P13" s="30" t="n">
        <x:v>-97.303471947495</x:v>
      </x:c>
      <x:c r="Q13" s="28" t="str">
        <x:v>Match</x:v>
      </x:c>
      <x:c r="R13" s="28" t="str">
        <x:v>Match</x:v>
      </x:c>
      <x:c r="S13" s="28" t="str">
        <x:v>minimum full-precision haversine distance; lower proposal site number breaks exact ties</x:v>
      </x:c>
      <x:c r="T13" s="28" t="str"/>
      <x:c r="U13" s="28" t="str">
        <x:v>U.S. Census Geocoder Public_AR_Current</x:v>
      </x:c>
      <x:c r="V13" s="28" t="str">
        <x:v>U.S. Census Geocoder Public_AR_Current</x:v>
      </x:c>
      <x:c r="W13" s="28" t="str">
        <x:v>1122_Vote_Center_Locations.pdf p.11</x:v>
      </x:c>
      <x:c r="X13" s="28" t="str">
        <x:v>CommissionersCourt_08-4-2026_packet.pdf p.1090</x:v>
      </x:c>
      <x:c r="Y13" s="28" t="str">
        <x:v>https://www.tarrantcountytx.gov/content/dam/main/elections/2022/1122/locations/1122_Vote_Center_Locations.pdf</x:v>
      </x:c>
      <x:c r="Z13" s="28" t="str">
        <x:v>https://s3.us-west-004.backblazeb2.com/agendalink-pdf/tarrantcountytx/pdfs/packets/6a4fe7d41de6ee453987c7e6/CommissionersCourt_08-4-2026_packet.pdf</x:v>
      </x:c>
    </x:row>
    <x:row r="14" ht="18" customHeight="1">
      <x:c r="A14" s="28" t="n">
        <x:v>1059</x:v>
      </x:c>
      <x:c r="B14" s="28" t="str">
        <x:v>Southside Community Center</x:v>
      </x:c>
      <x:c r="C14" s="28" t="str">
        <x:v>959 East Rosedale Street</x:v>
      </x:c>
      <x:c r="D14" s="28" t="str">
        <x:v>Fort Worth</x:v>
      </x:c>
      <x:c r="E14" s="28" t="str">
        <x:v>76104</x:v>
      </x:c>
      <x:c r="F14" s="29" t="n">
        <x:v>800</x:v>
      </x:c>
      <x:c r="G14" s="28" t="n">
        <x:v>76</x:v>
      </x:c>
      <x:c r="H14" s="28" t="str">
        <x:v>Hazel Harvey Peace Center for Neighborhoods</x:v>
      </x:c>
      <x:c r="I14" s="28" t="str">
        <x:v>818 Missouri Avenue</x:v>
      </x:c>
      <x:c r="J14" s="28" t="str">
        <x:v>Fort Worth</x:v>
      </x:c>
      <x:c r="K14" s="28" t="str">
        <x:v>76104</x:v>
      </x:c>
      <x:c r="L14" s="31" t="n">
        <x:v>0.31499</x:v>
      </x:c>
      <x:c r="M14" s="30" t="n">
        <x:v>32.732313589842</x:v>
      </x:c>
      <x:c r="N14" s="30" t="n">
        <x:v>-97.316705439626</x:v>
      </x:c>
      <x:c r="O14" s="30" t="n">
        <x:v>32.736411098374</x:v>
      </x:c>
      <x:c r="P14" s="30" t="n">
        <x:v>-97.319081266464</x:v>
      </x:c>
      <x:c r="Q14" s="28" t="str">
        <x:v>Match</x:v>
      </x:c>
      <x:c r="R14" s="28" t="str">
        <x:v>Match</x:v>
      </x:c>
      <x:c r="S14" s="28" t="str">
        <x:v>minimum full-precision haversine distance; lower proposal site number breaks exact ties</x:v>
      </x:c>
      <x:c r="T14" s="28" t="str"/>
      <x:c r="U14" s="28" t="str">
        <x:v>U.S. Census Geocoder Public_AR_Current</x:v>
      </x:c>
      <x:c r="V14" s="28" t="str">
        <x:v>U.S. Census Geocoder Public_AR_Current</x:v>
      </x:c>
      <x:c r="W14" s="28" t="str">
        <x:v>1122_Vote_Center_Locations.pdf p.6</x:v>
      </x:c>
      <x:c r="X14" s="28" t="str">
        <x:v>CommissionersCourt_08-4-2026_packet.pdf p.1089</x:v>
      </x:c>
      <x:c r="Y14" s="28" t="str">
        <x:v>https://www.tarrantcountytx.gov/content/dam/main/elections/2022/1122/locations/1122_Vote_Center_Locations.pdf</x:v>
      </x:c>
      <x:c r="Z14" s="28" t="str">
        <x:v>https://s3.us-west-004.backblazeb2.com/agendalink-pdf/tarrantcountytx/pdfs/packets/6a4fe7d41de6ee453987c7e6/CommissionersCourt_08-4-2026_packet.pdf</x:v>
      </x:c>
    </x:row>
    <x:row r="15" ht="18" customHeight="1">
      <x:c r="A15" s="28" t="n">
        <x:v>1061</x:v>
      </x:c>
      <x:c r="B15" s="28" t="str">
        <x:v>Greenway Church</x:v>
      </x:c>
      <x:c r="C15" s="28" t="str">
        <x:v>1816 Delga Street</x:v>
      </x:c>
      <x:c r="D15" s="28" t="str">
        <x:v>Fort Worth</x:v>
      </x:c>
      <x:c r="E15" s="28" t="str">
        <x:v>76102</x:v>
      </x:c>
      <x:c r="F15" s="29" t="n">
        <x:v>208</x:v>
      </x:c>
      <x:c r="G15" s="28" t="n">
        <x:v>93</x:v>
      </x:c>
      <x:c r="H15" s="28" t="str">
        <x:v>Andrew "Doc" Session Community Center</x:v>
      </x:c>
      <x:c r="I15" s="28" t="str">
        <x:v>201 South Sylvania Avenue</x:v>
      </x:c>
      <x:c r="J15" s="28" t="str">
        <x:v>Fort Worth</x:v>
      </x:c>
      <x:c r="K15" s="28" t="str">
        <x:v>76111</x:v>
      </x:c>
      <x:c r="L15" s="31" t="n">
        <x:v>1.070429</x:v>
      </x:c>
      <x:c r="M15" s="30" t="n">
        <x:v>32.773630317543</x:v>
      </x:c>
      <x:c r="N15" s="30" t="n">
        <x:v>-97.32353702663</x:v>
      </x:c>
      <x:c r="O15" s="30" t="n">
        <x:v>32.764229992111</x:v>
      </x:c>
      <x:c r="P15" s="30" t="n">
        <x:v>-97.308891711387</x:v>
      </x:c>
      <x:c r="Q15" s="28" t="str">
        <x:v>Match</x:v>
      </x:c>
      <x:c r="R15" s="28" t="str">
        <x:v>Match</x:v>
      </x:c>
      <x:c r="S15" s="28" t="str">
        <x:v>minimum full-precision haversine distance; lower proposal site number breaks exact ties</x:v>
      </x:c>
      <x:c r="T15" s="28" t="str"/>
      <x:c r="U15" s="28" t="str">
        <x:v>U.S. Census Geocoder Public_AR_Current</x:v>
      </x:c>
      <x:c r="V15" s="28" t="str">
        <x:v>U.S. Census Geocoder Public_AR_Current</x:v>
      </x:c>
      <x:c r="W15" s="28" t="str">
        <x:v>1122_Vote_Center_Locations.pdf p.6</x:v>
      </x:c>
      <x:c r="X15" s="28" t="str">
        <x:v>CommissionersCourt_08-4-2026_packet.pdf p.1089</x:v>
      </x:c>
      <x:c r="Y15" s="28" t="str">
        <x:v>https://www.tarrantcountytx.gov/content/dam/main/elections/2022/1122/locations/1122_Vote_Center_Locations.pdf</x:v>
      </x:c>
      <x:c r="Z15" s="28" t="str">
        <x:v>https://s3.us-west-004.backblazeb2.com/agendalink-pdf/tarrantcountytx/pdfs/packets/6a4fe7d41de6ee453987c7e6/CommissionersCourt_08-4-2026_packet.pdf</x:v>
      </x:c>
    </x:row>
    <x:row r="16" ht="18" customHeight="1">
      <x:c r="A16" s="28" t="n">
        <x:v>1066</x:v>
      </x:c>
      <x:c r="B16" s="28" t="str">
        <x:v>Christ Cathedral Church</x:v>
      </x:c>
      <x:c r="C16" s="28" t="str">
        <x:v>3201 Purington Avenue</x:v>
      </x:c>
      <x:c r="D16" s="28" t="str">
        <x:v>Fort Worth</x:v>
      </x:c>
      <x:c r="E16" s="28" t="str">
        <x:v>76103</x:v>
      </x:c>
      <x:c r="F16" s="29" t="n">
        <x:v>254</x:v>
      </x:c>
      <x:c r="G16" s="28" t="n">
        <x:v>77</x:v>
      </x:c>
      <x:c r="H16" s="28" t="str">
        <x:v>Sycamore Recreation Center</x:v>
      </x:c>
      <x:c r="I16" s="28" t="str">
        <x:v>2525 East Rosedale Street</x:v>
      </x:c>
      <x:c r="J16" s="28" t="str">
        <x:v>Fort Worth</x:v>
      </x:c>
      <x:c r="K16" s="28" t="str">
        <x:v>76105</x:v>
      </x:c>
      <x:c r="L16" s="31" t="n">
        <x:v>1.0461</x:v>
      </x:c>
      <x:c r="M16" s="30" t="n">
        <x:v>32.742780180575</x:v>
      </x:c>
      <x:c r="N16" s="30" t="n">
        <x:v>-97.27934875769</x:v>
      </x:c>
      <x:c r="O16" s="30" t="n">
        <x:v>32.730826038631</x:v>
      </x:c>
      <x:c r="P16" s="30" t="n">
        <x:v>-97.290394594253</x:v>
      </x:c>
      <x:c r="Q16" s="28" t="str">
        <x:v>Match</x:v>
      </x:c>
      <x:c r="R16" s="28" t="str">
        <x:v>Match</x:v>
      </x:c>
      <x:c r="S16" s="28" t="str">
        <x:v>minimum full-precision haversine distance; lower proposal site number breaks exact ties</x:v>
      </x:c>
      <x:c r="T16" s="28" t="str"/>
      <x:c r="U16" s="28" t="str">
        <x:v>U.S. Census Geocoder Public_AR_Current</x:v>
      </x:c>
      <x:c r="V16" s="28" t="str">
        <x:v>U.S. Census Geocoder Public_AR_Current</x:v>
      </x:c>
      <x:c r="W16" s="28" t="str">
        <x:v>1122_Vote_Center_Locations.pdf p.6</x:v>
      </x:c>
      <x:c r="X16" s="28" t="str">
        <x:v>CommissionersCourt_08-4-2026_packet.pdf p.1089</x:v>
      </x:c>
      <x:c r="Y16" s="28" t="str">
        <x:v>https://www.tarrantcountytx.gov/content/dam/main/elections/2022/1122/locations/1122_Vote_Center_Locations.pdf</x:v>
      </x:c>
      <x:c r="Z16" s="28" t="str">
        <x:v>https://s3.us-west-004.backblazeb2.com/agendalink-pdf/tarrantcountytx/pdfs/packets/6a4fe7d41de6ee453987c7e6/CommissionersCourt_08-4-2026_packet.pdf</x:v>
      </x:c>
    </x:row>
    <x:row r="17" ht="18" customHeight="1">
      <x:c r="A17" s="28" t="n">
        <x:v>1074</x:v>
      </x:c>
      <x:c r="B17" s="28" t="str">
        <x:v>D. McRae Elementary School</x:v>
      </x:c>
      <x:c r="C17" s="28" t="str">
        <x:v>3316 Avenue N</x:v>
      </x:c>
      <x:c r="D17" s="28" t="str">
        <x:v>Fort Worth</x:v>
      </x:c>
      <x:c r="E17" s="28" t="str">
        <x:v>76105</x:v>
      </x:c>
      <x:c r="F17" s="29" t="n">
        <x:v>236</x:v>
      </x:c>
      <x:c r="G17" s="28" t="n">
        <x:v>77</x:v>
      </x:c>
      <x:c r="H17" s="28" t="str">
        <x:v>Sycamore Recreation Center</x:v>
      </x:c>
      <x:c r="I17" s="28" t="str">
        <x:v>2525 East Rosedale Street</x:v>
      </x:c>
      <x:c r="J17" s="28" t="str">
        <x:v>Fort Worth</x:v>
      </x:c>
      <x:c r="K17" s="28" t="str">
        <x:v>76105</x:v>
      </x:c>
      <x:c r="L17" s="31" t="n">
        <x:v>0.89217</x:v>
      </x:c>
      <x:c r="M17" s="30" t="n">
        <x:v>32.723459998431</x:v>
      </x:c>
      <x:c r="N17" s="30" t="n">
        <x:v>-97.277787950294</x:v>
      </x:c>
      <x:c r="O17" s="30" t="n">
        <x:v>32.730826038631</x:v>
      </x:c>
      <x:c r="P17" s="30" t="n">
        <x:v>-97.290394594253</x:v>
      </x:c>
      <x:c r="Q17" s="28" t="str">
        <x:v>Match</x:v>
      </x:c>
      <x:c r="R17" s="28" t="str">
        <x:v>Match</x:v>
      </x:c>
      <x:c r="S17" s="28" t="str">
        <x:v>minimum full-precision haversine distance; lower proposal site number breaks exact ties</x:v>
      </x:c>
      <x:c r="T17" s="28" t="str"/>
      <x:c r="U17" s="28" t="str">
        <x:v>U.S. Census Geocoder Public_AR_Current</x:v>
      </x:c>
      <x:c r="V17" s="28" t="str">
        <x:v>U.S. Census Geocoder Public_AR_Current</x:v>
      </x:c>
      <x:c r="W17" s="28" t="str">
        <x:v>1122_Vote_Center_Locations.pdf p.6</x:v>
      </x:c>
      <x:c r="X17" s="28" t="str">
        <x:v>CommissionersCourt_08-4-2026_packet.pdf p.1089</x:v>
      </x:c>
      <x:c r="Y17" s="28" t="str">
        <x:v>https://www.tarrantcountytx.gov/content/dam/main/elections/2022/1122/locations/1122_Vote_Center_Locations.pdf</x:v>
      </x:c>
      <x:c r="Z17" s="28" t="str">
        <x:v>https://s3.us-west-004.backblazeb2.com/agendalink-pdf/tarrantcountytx/pdfs/packets/6a4fe7d41de6ee453987c7e6/CommissionersCourt_08-4-2026_packet.pdf</x:v>
      </x:c>
    </x:row>
    <x:row r="18" ht="18" customHeight="1">
      <x:c r="A18" s="28" t="n">
        <x:v>1079</x:v>
      </x:c>
      <x:c r="B18" s="28" t="str">
        <x:v>Fort Worth Event Center</x:v>
      </x:c>
      <x:c r="C18" s="28" t="str">
        <x:v>2100 Evans Avenue</x:v>
      </x:c>
      <x:c r="D18" s="28" t="str">
        <x:v>Fort Worth</x:v>
      </x:c>
      <x:c r="E18" s="28" t="str">
        <x:v>76104</x:v>
      </x:c>
      <x:c r="F18" s="29" t="n">
        <x:v>105</x:v>
      </x:c>
      <x:c r="G18" s="28" t="n">
        <x:v>76</x:v>
      </x:c>
      <x:c r="H18" s="28" t="str">
        <x:v>Hazel Harvey Peace Center for Neighborhoods</x:v>
      </x:c>
      <x:c r="I18" s="28" t="str">
        <x:v>818 Missouri Avenue</x:v>
      </x:c>
      <x:c r="J18" s="28" t="str">
        <x:v>Fort Worth</x:v>
      </x:c>
      <x:c r="K18" s="28" t="str">
        <x:v>76104</x:v>
      </x:c>
      <x:c r="L18" s="31" t="n">
        <x:v>0.955918</x:v>
      </x:c>
      <x:c r="M18" s="30" t="n">
        <x:v>32.722587000347</x:v>
      </x:c>
      <x:c r="N18" s="30" t="n">
        <x:v>-97.318423951337</x:v>
      </x:c>
      <x:c r="O18" s="30" t="n">
        <x:v>32.736411098374</x:v>
      </x:c>
      <x:c r="P18" s="30" t="n">
        <x:v>-97.319081266464</x:v>
      </x:c>
      <x:c r="Q18" s="28" t="str">
        <x:v>Match</x:v>
      </x:c>
      <x:c r="R18" s="28" t="str">
        <x:v>Match</x:v>
      </x:c>
      <x:c r="S18" s="28" t="str">
        <x:v>minimum full-precision haversine distance; lower proposal site number breaks exact ties</x:v>
      </x:c>
      <x:c r="T18" s="28" t="str"/>
      <x:c r="U18" s="28" t="str">
        <x:v>U.S. Census Geocoder Public_AR_Current</x:v>
      </x:c>
      <x:c r="V18" s="28" t="str">
        <x:v>U.S. Census Geocoder Public_AR_Current</x:v>
      </x:c>
      <x:c r="W18" s="28" t="str">
        <x:v>1122_Vote_Center_Locations.pdf p.6</x:v>
      </x:c>
      <x:c r="X18" s="28" t="str">
        <x:v>CommissionersCourt_08-4-2026_packet.pdf p.1089</x:v>
      </x:c>
      <x:c r="Y18" s="28" t="str">
        <x:v>https://www.tarrantcountytx.gov/content/dam/main/elections/2022/1122/locations/1122_Vote_Center_Locations.pdf</x:v>
      </x:c>
      <x:c r="Z18" s="28" t="str">
        <x:v>https://s3.us-west-004.backblazeb2.com/agendalink-pdf/tarrantcountytx/pdfs/packets/6a4fe7d41de6ee453987c7e6/CommissionersCourt_08-4-2026_packet.pdf</x:v>
      </x:c>
    </x:row>
    <x:row r="19" ht="18" customHeight="1">
      <x:c r="A19" s="28" t="n">
        <x:v>1083</x:v>
      </x:c>
      <x:c r="B19" s="28" t="str">
        <x:v>Beth Eden Missionary Baptist Church</x:v>
      </x:c>
      <x:c r="C19" s="28" t="str">
        <x:v>3208 Wilbarger Street</x:v>
      </x:c>
      <x:c r="D19" s="28" t="str">
        <x:v>Fort Worth</x:v>
      </x:c>
      <x:c r="E19" s="28" t="str">
        <x:v>76119</x:v>
      </x:c>
      <x:c r="F19" s="29" t="n">
        <x:v>127</x:v>
      </x:c>
      <x:c r="G19" s="28" t="n">
        <x:v>78</x:v>
      </x:c>
      <x:c r="H19" s="28" t="str">
        <x:v>William M. McDonald YMCA</x:v>
      </x:c>
      <x:c r="I19" s="28" t="str">
        <x:v>2701 Moresby Street</x:v>
      </x:c>
      <x:c r="J19" s="28" t="str">
        <x:v>Fort Worth</x:v>
      </x:c>
      <x:c r="K19" s="28" t="str">
        <x:v>76105</x:v>
      </x:c>
      <x:c r="L19" s="31" t="n">
        <x:v>0.739935</x:v>
      </x:c>
      <x:c r="M19" s="30" t="n">
        <x:v>32.700133918072</x:v>
      </x:c>
      <x:c r="N19" s="30" t="n">
        <x:v>-97.279841444248</x:v>
      </x:c>
      <x:c r="O19" s="30" t="n">
        <x:v>32.707841805295</x:v>
      </x:c>
      <x:c r="P19" s="30" t="n">
        <x:v>-97.288676839347</x:v>
      </x:c>
      <x:c r="Q19" s="28" t="str">
        <x:v>Match</x:v>
      </x:c>
      <x:c r="R19" s="28" t="str">
        <x:v>Match</x:v>
      </x:c>
      <x:c r="S19" s="28" t="str">
        <x:v>minimum full-precision haversine distance; lower proposal site number breaks exact ties</x:v>
      </x:c>
      <x:c r="T19" s="28" t="str"/>
      <x:c r="U19" s="28" t="str">
        <x:v>U.S. Census Geocoder Public_AR_Current</x:v>
      </x:c>
      <x:c r="V19" s="28" t="str">
        <x:v>U.S. Census Geocoder Public_AR_Current</x:v>
      </x:c>
      <x:c r="W19" s="28" t="str">
        <x:v>1122_Vote_Center_Locations.pdf p.9</x:v>
      </x:c>
      <x:c r="X19" s="28" t="str">
        <x:v>CommissionersCourt_08-4-2026_packet.pdf p.1089</x:v>
      </x:c>
      <x:c r="Y19" s="28" t="str">
        <x:v>https://www.tarrantcountytx.gov/content/dam/main/elections/2022/1122/locations/1122_Vote_Center_Locations.pdf</x:v>
      </x:c>
      <x:c r="Z19" s="28" t="str">
        <x:v>https://s3.us-west-004.backblazeb2.com/agendalink-pdf/tarrantcountytx/pdfs/packets/6a4fe7d41de6ee453987c7e6/CommissionersCourt_08-4-2026_packet.pdf</x:v>
      </x:c>
    </x:row>
    <x:row r="20" ht="18" customHeight="1">
      <x:c r="A20" s="28" t="n">
        <x:v>1088</x:v>
      </x:c>
      <x:c r="B20" s="28" t="str">
        <x:v>Sagamore Hill Elementary School</x:v>
      </x:c>
      <x:c r="C20" s="28" t="str">
        <x:v>701 South Hughes Avenue</x:v>
      </x:c>
      <x:c r="D20" s="28" t="str">
        <x:v>Fort Worth</x:v>
      </x:c>
      <x:c r="E20" s="28" t="str">
        <x:v>76103</x:v>
      </x:c>
      <x:c r="F20" s="29" t="n">
        <x:v>218</x:v>
      </x:c>
      <x:c r="G20" s="28" t="n">
        <x:v>100</x:v>
      </x:c>
      <x:c r="H20" s="28" t="str">
        <x:v>Martin Luther King Community Center</x:v>
      </x:c>
      <x:c r="I20" s="28" t="str">
        <x:v>5565 Truman Drive</x:v>
      </x:c>
      <x:c r="J20" s="28" t="str">
        <x:v>Fort Worth</x:v>
      </x:c>
      <x:c r="K20" s="28" t="str">
        <x:v>76112</x:v>
      </x:c>
      <x:c r="L20" s="31" t="n">
        <x:v>1.511485</x:v>
      </x:c>
      <x:c r="M20" s="30" t="n">
        <x:v>32.737301705324</x:v>
      </x:c>
      <x:c r="N20" s="30" t="n">
        <x:v>-97.256606592801</x:v>
      </x:c>
      <x:c r="O20" s="30" t="n">
        <x:v>32.724715967943</x:v>
      </x:c>
      <x:c r="P20" s="30" t="n">
        <x:v>-97.235336338732</x:v>
      </x:c>
      <x:c r="Q20" s="28" t="str">
        <x:v>Match</x:v>
      </x:c>
      <x:c r="R20" s="28" t="str">
        <x:v>Match</x:v>
      </x:c>
      <x:c r="S20" s="28" t="str">
        <x:v>minimum full-precision haversine distance; lower proposal site number breaks exact ties</x:v>
      </x:c>
      <x:c r="T20" s="28" t="str"/>
      <x:c r="U20" s="28" t="str">
        <x:v>U.S. Census Geocoder Public_AR_Current</x:v>
      </x:c>
      <x:c r="V20" s="28" t="str">
        <x:v>U.S. Census Geocoder Public_AR_Current</x:v>
      </x:c>
      <x:c r="W20" s="28" t="str">
        <x:v>1122_Vote_Center_Locations.pdf p.6</x:v>
      </x:c>
      <x:c r="X20" s="28" t="str">
        <x:v>CommissionersCourt_08-4-2026_packet.pdf p.1089</x:v>
      </x:c>
      <x:c r="Y20" s="28" t="str">
        <x:v>https://www.tarrantcountytx.gov/content/dam/main/elections/2022/1122/locations/1122_Vote_Center_Locations.pdf</x:v>
      </x:c>
      <x:c r="Z20" s="28" t="str">
        <x:v>https://s3.us-west-004.backblazeb2.com/agendalink-pdf/tarrantcountytx/pdfs/packets/6a4fe7d41de6ee453987c7e6/CommissionersCourt_08-4-2026_packet.pdf</x:v>
      </x:c>
    </x:row>
    <x:row r="21" ht="18" customHeight="1">
      <x:c r="A21" s="28" t="n">
        <x:v>1089</x:v>
      </x:c>
      <x:c r="B21" s="28" t="str">
        <x:v>Morningside Elementary School</x:v>
      </x:c>
      <x:c r="C21" s="28" t="str">
        <x:v>2601 Evans Avenue</x:v>
      </x:c>
      <x:c r="D21" s="28" t="str">
        <x:v>Fort Worth</x:v>
      </x:c>
      <x:c r="E21" s="28" t="str">
        <x:v>76104</x:v>
      </x:c>
      <x:c r="F21" s="29" t="n">
        <x:v>245</x:v>
      </x:c>
      <x:c r="G21" s="28" t="n">
        <x:v>90</x:v>
      </x:c>
      <x:c r="H21" s="28" t="str">
        <x:v>E. M. Daggett Elementary School</x:v>
      </x:c>
      <x:c r="I21" s="28" t="str">
        <x:v>958 Page Avenue</x:v>
      </x:c>
      <x:c r="J21" s="28" t="str">
        <x:v>Fort Worth</x:v>
      </x:c>
      <x:c r="K21" s="28" t="str">
        <x:v>76110</x:v>
      </x:c>
      <x:c r="L21" s="31" t="n">
        <x:v>0.965027</x:v>
      </x:c>
      <x:c r="M21" s="30" t="n">
        <x:v>32.714648743247</x:v>
      </x:c>
      <x:c r="N21" s="30" t="n">
        <x:v>-97.318333058641</x:v>
      </x:c>
      <x:c r="O21" s="30" t="n">
        <x:v>32.716644593566</x:v>
      </x:c>
      <x:c r="P21" s="30" t="n">
        <x:v>-97.334763118692</x:v>
      </x:c>
      <x:c r="Q21" s="28" t="str">
        <x:v>Match</x:v>
      </x:c>
      <x:c r="R21" s="28" t="str">
        <x:v>Match</x:v>
      </x:c>
      <x:c r="S21" s="28" t="str">
        <x:v>minimum full-precision haversine distance; lower proposal site number breaks exact ties</x:v>
      </x:c>
      <x:c r="T21" s="28" t="str"/>
      <x:c r="U21" s="28" t="str">
        <x:v>U.S. Census Geocoder Public_AR_Current</x:v>
      </x:c>
      <x:c r="V21" s="28" t="str">
        <x:v>U.S. Census Geocoder Public_AR_Current</x:v>
      </x:c>
      <x:c r="W21" s="28" t="str">
        <x:v>1122_Vote_Center_Locations.pdf p.6</x:v>
      </x:c>
      <x:c r="X21" s="28" t="str">
        <x:v>CommissionersCourt_08-4-2026_packet.pdf p.1089</x:v>
      </x:c>
      <x:c r="Y21" s="28" t="str">
        <x:v>https://www.tarrantcountytx.gov/content/dam/main/elections/2022/1122/locations/1122_Vote_Center_Locations.pdf</x:v>
      </x:c>
      <x:c r="Z21" s="28" t="str">
        <x:v>https://s3.us-west-004.backblazeb2.com/agendalink-pdf/tarrantcountytx/pdfs/packets/6a4fe7d41de6ee453987c7e6/CommissionersCourt_08-4-2026_packet.pdf</x:v>
      </x:c>
    </x:row>
    <x:row r="22" ht="18" customHeight="1">
      <x:c r="A22" s="28" t="n">
        <x:v>1090</x:v>
      </x:c>
      <x:c r="B22" s="28" t="str">
        <x:v>Kingdom Manifesters Church</x:v>
      </x:c>
      <x:c r="C22" s="28" t="str">
        <x:v>2401 McCurdy Street</x:v>
      </x:c>
      <x:c r="D22" s="28" t="str">
        <x:v>Fort Worth</x:v>
      </x:c>
      <x:c r="E22" s="28" t="str">
        <x:v>76104</x:v>
      </x:c>
      <x:c r="F22" s="29" t="n">
        <x:v>37</x:v>
      </x:c>
      <x:c r="G22" s="28" t="n">
        <x:v>78</x:v>
      </x:c>
      <x:c r="H22" s="28" t="str">
        <x:v>William M. McDonald YMCA</x:v>
      </x:c>
      <x:c r="I22" s="28" t="str">
        <x:v>2701 Moresby Street</x:v>
      </x:c>
      <x:c r="J22" s="28" t="str">
        <x:v>Fort Worth</x:v>
      </x:c>
      <x:c r="K22" s="28" t="str">
        <x:v>76105</x:v>
      </x:c>
      <x:c r="L22" s="31" t="n">
        <x:v>0.913059</x:v>
      </x:c>
      <x:c r="M22" s="30" t="n">
        <x:v>32.718415672433</x:v>
      </x:c>
      <x:c r="N22" s="30" t="n">
        <x:v>-97.298097317589</x:v>
      </x:c>
      <x:c r="O22" s="30" t="n">
        <x:v>32.707841805295</x:v>
      </x:c>
      <x:c r="P22" s="30" t="n">
        <x:v>-97.288676839347</x:v>
      </x:c>
      <x:c r="Q22" s="28" t="str">
        <x:v>Match</x:v>
      </x:c>
      <x:c r="R22" s="28" t="str">
        <x:v>Match</x:v>
      </x:c>
      <x:c r="S22" s="28" t="str">
        <x:v>minimum full-precision haversine distance; lower proposal site number breaks exact ties</x:v>
      </x:c>
      <x:c r="T22" s="28" t="str"/>
      <x:c r="U22" s="28" t="str">
        <x:v>U.S. Census Geocoder Public_AR_Current</x:v>
      </x:c>
      <x:c r="V22" s="28" t="str">
        <x:v>U.S. Census Geocoder Public_AR_Current</x:v>
      </x:c>
      <x:c r="W22" s="28" t="str">
        <x:v>1122_Vote_Center_Locations.pdf p.6</x:v>
      </x:c>
      <x:c r="X22" s="28" t="str">
        <x:v>CommissionersCourt_08-4-2026_packet.pdf p.1089</x:v>
      </x:c>
      <x:c r="Y22" s="28" t="str">
        <x:v>https://www.tarrantcountytx.gov/content/dam/main/elections/2022/1122/locations/1122_Vote_Center_Locations.pdf</x:v>
      </x:c>
      <x:c r="Z22" s="28" t="str">
        <x:v>https://s3.us-west-004.backblazeb2.com/agendalink-pdf/tarrantcountytx/pdfs/packets/6a4fe7d41de6ee453987c7e6/CommissionersCourt_08-4-2026_packet.pdf</x:v>
      </x:c>
    </x:row>
    <x:row r="23" ht="18" customHeight="1">
      <x:c r="A23" s="28" t="n">
        <x:v>1098</x:v>
      </x:c>
      <x:c r="B23" s="28" t="str">
        <x:v>Rising Star Baptist Church</x:v>
      </x:c>
      <x:c r="C23" s="28" t="str">
        <x:v>4216 Avenue M</x:v>
      </x:c>
      <x:c r="D23" s="28" t="str">
        <x:v>Fort Worth</x:v>
      </x:c>
      <x:c r="E23" s="28" t="str">
        <x:v>76105</x:v>
      </x:c>
      <x:c r="F23" s="29" t="n">
        <x:v>83</x:v>
      </x:c>
      <x:c r="G23" s="28" t="n">
        <x:v>116</x:v>
      </x:c>
      <x:c r="H23" s="28" t="str">
        <x:v>Charles F. Griffin Building</x:v>
      </x:c>
      <x:c r="I23" s="28" t="str">
        <x:v>3212 Miller Avenue</x:v>
      </x:c>
      <x:c r="J23" s="28" t="str">
        <x:v>Fort Worth</x:v>
      </x:c>
      <x:c r="K23" s="28" t="str">
        <x:v>76119</x:v>
      </x:c>
      <x:c r="L23" s="31" t="n">
        <x:v>0.767008</x:v>
      </x:c>
      <x:c r="M23" s="30" t="n">
        <x:v>32.723369617426</x:v>
      </x:c>
      <x:c r="N23" s="30" t="n">
        <x:v>-97.261389862708</x:v>
      </x:c>
      <x:c r="O23" s="30" t="n">
        <x:v>32.712345416967</x:v>
      </x:c>
      <x:c r="P23" s="30" t="n">
        <x:v>-97.262939450227</x:v>
      </x:c>
      <x:c r="Q23" s="28" t="str">
        <x:v>Match</x:v>
      </x:c>
      <x:c r="R23" s="28" t="str">
        <x:v>Match</x:v>
      </x:c>
      <x:c r="S23" s="28" t="str">
        <x:v>minimum full-precision haversine distance; lower proposal site number breaks exact ties</x:v>
      </x:c>
      <x:c r="T23" s="28" t="str"/>
      <x:c r="U23" s="28" t="str">
        <x:v>U.S. Census Geocoder Public_AR_Current</x:v>
      </x:c>
      <x:c r="V23" s="28" t="str">
        <x:v>U.S. Census Geocoder Public_AR_Current</x:v>
      </x:c>
      <x:c r="W23" s="28" t="str">
        <x:v>1122_Vote_Center_Locations.pdf p.6</x:v>
      </x:c>
      <x:c r="X23" s="28" t="str">
        <x:v>CommissionersCourt_08-4-2026_packet.pdf p.1089</x:v>
      </x:c>
      <x:c r="Y23" s="28" t="str">
        <x:v>https://www.tarrantcountytx.gov/content/dam/main/elections/2022/1122/locations/1122_Vote_Center_Locations.pdf</x:v>
      </x:c>
      <x:c r="Z23" s="28" t="str">
        <x:v>https://s3.us-west-004.backblazeb2.com/agendalink-pdf/tarrantcountytx/pdfs/packets/6a4fe7d41de6ee453987c7e6/CommissionersCourt_08-4-2026_packet.pdf</x:v>
      </x:c>
    </x:row>
    <x:row r="24" ht="18" customHeight="1">
      <x:c r="A24" s="28" t="n">
        <x:v>1106</x:v>
      </x:c>
      <x:c r="B24" s="28" t="str">
        <x:v>Grace Temple Seventh-Day Adventist Church</x:v>
      </x:c>
      <x:c r="C24" s="28" t="str">
        <x:v>4200 East Berry Street</x:v>
      </x:c>
      <x:c r="D24" s="28" t="str">
        <x:v>Fort Worth</x:v>
      </x:c>
      <x:c r="E24" s="28" t="str">
        <x:v>76105</x:v>
      </x:c>
      <x:c r="F24" s="29" t="n">
        <x:v>157</x:v>
      </x:c>
      <x:c r="G24" s="28" t="n">
        <x:v>116</x:v>
      </x:c>
      <x:c r="H24" s="28" t="str">
        <x:v>Charles F. Griffin Building</x:v>
      </x:c>
      <x:c r="I24" s="28" t="str">
        <x:v>3212 Miller Avenue</x:v>
      </x:c>
      <x:c r="J24" s="28" t="str">
        <x:v>Fort Worth</x:v>
      </x:c>
      <x:c r="K24" s="28" t="str">
        <x:v>76119</x:v>
      </x:c>
      <x:c r="L24" s="31" t="n">
        <x:v>0.130846</x:v>
      </x:c>
      <x:c r="M24" s="30" t="n">
        <x:v>32.713770925863</x:v>
      </x:c>
      <x:c r="N24" s="30" t="n">
        <x:v>-97.26145774122</x:v>
      </x:c>
      <x:c r="O24" s="30" t="n">
        <x:v>32.712345416967</x:v>
      </x:c>
      <x:c r="P24" s="30" t="n">
        <x:v>-97.262939450227</x:v>
      </x:c>
      <x:c r="Q24" s="28" t="str">
        <x:v>Match</x:v>
      </x:c>
      <x:c r="R24" s="28" t="str">
        <x:v>Match</x:v>
      </x:c>
      <x:c r="S24" s="28" t="str">
        <x:v>minimum full-precision haversine distance; lower proposal site number breaks exact ties</x:v>
      </x:c>
      <x:c r="T24" s="28" t="str"/>
      <x:c r="U24" s="28" t="str">
        <x:v>U.S. Census Geocoder Public_AR_Current</x:v>
      </x:c>
      <x:c r="V24" s="28" t="str">
        <x:v>U.S. Census Geocoder Public_AR_Current</x:v>
      </x:c>
      <x:c r="W24" s="28" t="str">
        <x:v>1122_Vote_Center_Locations.pdf p.6</x:v>
      </x:c>
      <x:c r="X24" s="28" t="str">
        <x:v>CommissionersCourt_08-4-2026_packet.pdf p.1089</x:v>
      </x:c>
      <x:c r="Y24" s="28" t="str">
        <x:v>https://www.tarrantcountytx.gov/content/dam/main/elections/2022/1122/locations/1122_Vote_Center_Locations.pdf</x:v>
      </x:c>
      <x:c r="Z24" s="28" t="str">
        <x:v>https://s3.us-west-004.backblazeb2.com/agendalink-pdf/tarrantcountytx/pdfs/packets/6a4fe7d41de6ee453987c7e6/CommissionersCourt_08-4-2026_packet.pdf</x:v>
      </x:c>
    </x:row>
    <x:row r="25" ht="18" customHeight="1">
      <x:c r="A25" s="28" t="n">
        <x:v>1117</x:v>
      </x:c>
      <x:c r="B25" s="28" t="str">
        <x:v>McLean 6th Grade School</x:v>
      </x:c>
      <x:c r="C25" s="28" t="str">
        <x:v>3201 South Hills Avenue</x:v>
      </x:c>
      <x:c r="D25" s="28" t="str">
        <x:v>Fort Worth</x:v>
      </x:c>
      <x:c r="E25" s="28" t="str">
        <x:v>76109</x:v>
      </x:c>
      <x:c r="F25" s="29" t="n">
        <x:v>725</x:v>
      </x:c>
      <x:c r="G25" s="28" t="n">
        <x:v>91</x:v>
      </x:c>
      <x:c r="H25" s="28" t="str">
        <x:v>R. L. Paschal High School</x:v>
      </x:c>
      <x:c r="I25" s="28" t="str">
        <x:v>2911 Forest Park Boulevard</x:v>
      </x:c>
      <x:c r="J25" s="28" t="str">
        <x:v>Fort Worth</x:v>
      </x:c>
      <x:c r="K25" s="28" t="str">
        <x:v>76110</x:v>
      </x:c>
      <x:c r="L25" s="31" t="n">
        <x:v>1.137884</x:v>
      </x:c>
      <x:c r="M25" s="30" t="n">
        <x:v>32.696246874095</x:v>
      </x:c>
      <x:c r="N25" s="30" t="n">
        <x:v>-97.364043665485</x:v>
      </x:c>
      <x:c r="O25" s="30" t="n">
        <x:v>32.709391723941</x:v>
      </x:c>
      <x:c r="P25" s="30" t="n">
        <x:v>-97.352253342309</x:v>
      </x:c>
      <x:c r="Q25" s="28" t="str">
        <x:v>Match</x:v>
      </x:c>
      <x:c r="R25" s="28" t="str">
        <x:v>Match</x:v>
      </x:c>
      <x:c r="S25" s="28" t="str">
        <x:v>minimum full-precision haversine distance; lower proposal site number breaks exact ties</x:v>
      </x:c>
      <x:c r="T25" s="28" t="str"/>
      <x:c r="U25" s="28" t="str">
        <x:v>U.S. Census Geocoder Public_AR_Current</x:v>
      </x:c>
      <x:c r="V25" s="28" t="str">
        <x:v>U.S. Census Geocoder Public_AR_Current</x:v>
      </x:c>
      <x:c r="W25" s="28" t="str">
        <x:v>1122_Vote_Center_Locations.pdf p.7</x:v>
      </x:c>
      <x:c r="X25" s="28" t="str">
        <x:v>CommissionersCourt_08-4-2026_packet.pdf p.1089</x:v>
      </x:c>
      <x:c r="Y25" s="28" t="str">
        <x:v>https://www.tarrantcountytx.gov/content/dam/main/elections/2022/1122/locations/1122_Vote_Center_Locations.pdf</x:v>
      </x:c>
      <x:c r="Z25" s="28" t="str">
        <x:v>https://s3.us-west-004.backblazeb2.com/agendalink-pdf/tarrantcountytx/pdfs/packets/6a4fe7d41de6ee453987c7e6/CommissionersCourt_08-4-2026_packet.pdf</x:v>
      </x:c>
    </x:row>
    <x:row r="26" ht="18" customHeight="1">
      <x:c r="A26" s="28" t="n">
        <x:v>1142</x:v>
      </x:c>
      <x:c r="B26" s="28" t="str">
        <x:v>Bruce Shulkey Elementary School</x:v>
      </x:c>
      <x:c r="C26" s="28" t="str">
        <x:v>5533 Whitman Avenue</x:v>
      </x:c>
      <x:c r="D26" s="28" t="str">
        <x:v>Fort Worth</x:v>
      </x:c>
      <x:c r="E26" s="28" t="str">
        <x:v>76133</x:v>
      </x:c>
      <x:c r="F26" s="29" t="n">
        <x:v>407</x:v>
      </x:c>
      <x:c r="G26" s="28" t="n">
        <x:v>133</x:v>
      </x:c>
      <x:c r="H26" s="28" t="str">
        <x:v>Southwest Community Center</x:v>
      </x:c>
      <x:c r="I26" s="28" t="str">
        <x:v>6300 Welch Avenue</x:v>
      </x:c>
      <x:c r="J26" s="28" t="str">
        <x:v>Fort Worth</x:v>
      </x:c>
      <x:c r="K26" s="28" t="str">
        <x:v>76133</x:v>
      </x:c>
      <x:c r="L26" s="31" t="n">
        <x:v>0.72935</x:v>
      </x:c>
      <x:c r="M26" s="30" t="n">
        <x:v>32.665267006027</x:v>
      </x:c>
      <x:c r="N26" s="30" t="n">
        <x:v>-97.383608912289</x:v>
      </x:c>
      <x:c r="O26" s="30" t="n">
        <x:v>32.654799671376</x:v>
      </x:c>
      <x:c r="P26" s="30" t="n">
        <x:v>-97.381987157553</x:v>
      </x:c>
      <x:c r="Q26" s="28" t="str">
        <x:v>Match</x:v>
      </x:c>
      <x:c r="R26" s="28" t="str">
        <x:v>Match</x:v>
      </x:c>
      <x:c r="S26" s="28" t="str">
        <x:v>minimum full-precision haversine distance; lower proposal site number breaks exact ties</x:v>
      </x:c>
      <x:c r="T26" s="28" t="str"/>
      <x:c r="U26" s="28" t="str">
        <x:v>U.S. Census Geocoder Public_AR_Current</x:v>
      </x:c>
      <x:c r="V26" s="28" t="str">
        <x:v>U.S. Census Geocoder Public_AR_Current</x:v>
      </x:c>
      <x:c r="W26" s="28" t="str">
        <x:v>1122_Vote_Center_Locations.pdf p.10</x:v>
      </x:c>
      <x:c r="X26" s="28" t="str">
        <x:v>CommissionersCourt_08-4-2026_packet.pdf p.1090</x:v>
      </x:c>
      <x:c r="Y26" s="28" t="str">
        <x:v>https://www.tarrantcountytx.gov/content/dam/main/elections/2022/1122/locations/1122_Vote_Center_Locations.pdf</x:v>
      </x:c>
      <x:c r="Z26" s="28" t="str">
        <x:v>https://s3.us-west-004.backblazeb2.com/agendalink-pdf/tarrantcountytx/pdfs/packets/6a4fe7d41de6ee453987c7e6/CommissionersCourt_08-4-2026_packet.pdf</x:v>
      </x:c>
    </x:row>
    <x:row r="27" ht="18" customHeight="1">
      <x:c r="A27" s="28" t="n">
        <x:v>1146</x:v>
      </x:c>
      <x:c r="B27" s="28" t="str">
        <x:v>Eastern Hills High School</x:v>
      </x:c>
      <x:c r="C27" s="28" t="str">
        <x:v>5701 Shelton Street</x:v>
      </x:c>
      <x:c r="D27" s="28" t="str">
        <x:v>Fort Worth</x:v>
      </x:c>
      <x:c r="E27" s="28" t="str">
        <x:v>76112</x:v>
      </x:c>
      <x:c r="F27" s="29" t="n">
        <x:v>308</x:v>
      </x:c>
      <x:c r="G27" s="28" t="n">
        <x:v>99</x:v>
      </x:c>
      <x:c r="H27" s="28" t="str">
        <x:v>Handley-Meadowbrook Community Center</x:v>
      </x:c>
      <x:c r="I27" s="28" t="str">
        <x:v>6201 Beaty Street</x:v>
      </x:c>
      <x:c r="J27" s="28" t="str">
        <x:v>Fort Worth</x:v>
      </x:c>
      <x:c r="K27" s="28" t="str">
        <x:v>76112</x:v>
      </x:c>
      <x:c r="L27" s="31" t="n">
        <x:v>0.809944</x:v>
      </x:c>
      <x:c r="M27" s="30" t="n">
        <x:v>32.747560240333</x:v>
      </x:c>
      <x:c r="N27" s="30" t="n">
        <x:v>-97.233494595798</x:v>
      </x:c>
      <x:c r="O27" s="30" t="n">
        <x:v>32.73960954176</x:v>
      </x:c>
      <x:c r="P27" s="30" t="n">
        <x:v>-97.22325315295</x:v>
      </x:c>
      <x:c r="Q27" s="28" t="str">
        <x:v>Match</x:v>
      </x:c>
      <x:c r="R27" s="28" t="str">
        <x:v>Match</x:v>
      </x:c>
      <x:c r="S27" s="28" t="str">
        <x:v>minimum full-precision haversine distance; lower proposal site number breaks exact ties</x:v>
      </x:c>
      <x:c r="T27" s="28" t="str"/>
      <x:c r="U27" s="28" t="str">
        <x:v>U.S. Census Geocoder Public_AR_Current</x:v>
      </x:c>
      <x:c r="V27" s="28" t="str">
        <x:v>U.S. Census Geocoder Public_AR_Current</x:v>
      </x:c>
      <x:c r="W27" s="28" t="str">
        <x:v>1122_Vote_Center_Locations.pdf p.8</x:v>
      </x:c>
      <x:c r="X27" s="28" t="str">
        <x:v>CommissionersCourt_08-4-2026_packet.pdf p.1089</x:v>
      </x:c>
      <x:c r="Y27" s="28" t="str">
        <x:v>https://www.tarrantcountytx.gov/content/dam/main/elections/2022/1122/locations/1122_Vote_Center_Locations.pdf</x:v>
      </x:c>
      <x:c r="Z27" s="28" t="str">
        <x:v>https://s3.us-west-004.backblazeb2.com/agendalink-pdf/tarrantcountytx/pdfs/packets/6a4fe7d41de6ee453987c7e6/CommissionersCourt_08-4-2026_packet.pdf</x:v>
      </x:c>
    </x:row>
    <x:row r="28" ht="18" customHeight="1">
      <x:c r="A28" s="28" t="n">
        <x:v>1149</x:v>
      </x:c>
      <x:c r="B28" s="28" t="str">
        <x:v>W. M. Green Elementary School</x:v>
      </x:c>
      <x:c r="C28" s="28" t="str">
        <x:v>4612 David Strickland Road</x:v>
      </x:c>
      <x:c r="D28" s="28" t="str">
        <x:v>Fort Worth</x:v>
      </x:c>
      <x:c r="E28" s="28" t="str">
        <x:v>76119</x:v>
      </x:c>
      <x:c r="F28" s="29" t="n">
        <x:v>221</x:v>
      </x:c>
      <x:c r="G28" s="28" t="n">
        <x:v>114</x:v>
      </x:c>
      <x:c r="H28" s="28" t="str">
        <x:v>City of Forest Hill City Hall</x:v>
      </x:c>
      <x:c r="I28" s="28" t="str">
        <x:v>3219 California Parkway East</x:v>
      </x:c>
      <x:c r="J28" s="28" t="str">
        <x:v>Forest Hill</x:v>
      </x:c>
      <x:c r="K28" s="28" t="str">
        <x:v>76119</x:v>
      </x:c>
      <x:c r="L28" s="31" t="n">
        <x:v>1.947715</x:v>
      </x:c>
      <x:c r="M28" s="30" t="n">
        <x:v>32.681559997945</x:v>
      </x:c>
      <x:c r="N28" s="30" t="n">
        <x:v>-97.255365319043</x:v>
      </x:c>
      <x:c r="O28" s="30" t="n">
        <x:v>32.661879601485</x:v>
      </x:c>
      <x:c r="P28" s="30" t="n">
        <x:v>-97.279341418443</x:v>
      </x:c>
      <x:c r="Q28" s="28" t="str">
        <x:v>Match</x:v>
      </x:c>
      <x:c r="R28" s="28" t="str">
        <x:v>Match</x:v>
      </x:c>
      <x:c r="S28" s="28" t="str">
        <x:v>minimum full-precision haversine distance; lower proposal site number breaks exact ties</x:v>
      </x:c>
      <x:c r="T28" s="28" t="str"/>
      <x:c r="U28" s="28" t="str">
        <x:v>U.S. Census Geocoder Public_AR_Current</x:v>
      </x:c>
      <x:c r="V28" s="28" t="str">
        <x:v>U.S. Census Geocoder Public_AR_Current</x:v>
      </x:c>
      <x:c r="W28" s="28" t="str">
        <x:v>1122_Vote_Center_Locations.pdf p.9</x:v>
      </x:c>
      <x:c r="X28" s="28" t="str">
        <x:v>CommissionersCourt_08-4-2026_packet.pdf p.1089</x:v>
      </x:c>
      <x:c r="Y28" s="28" t="str">
        <x:v>https://www.tarrantcountytx.gov/content/dam/main/elections/2022/1122/locations/1122_Vote_Center_Locations.pdf</x:v>
      </x:c>
      <x:c r="Z28" s="28" t="str">
        <x:v>https://s3.us-west-004.backblazeb2.com/agendalink-pdf/tarrantcountytx/pdfs/packets/6a4fe7d41de6ee453987c7e6/CommissionersCourt_08-4-2026_packet.pdf</x:v>
      </x:c>
    </x:row>
    <x:row r="29" ht="18" customHeight="1">
      <x:c r="A29" s="28" t="n">
        <x:v>1150</x:v>
      </x:c>
      <x:c r="B29" s="28" t="str">
        <x:v>New Hope Fellowship</x:v>
      </x:c>
      <x:c r="C29" s="28" t="str">
        <x:v>6410 South Freeway</x:v>
      </x:c>
      <x:c r="D29" s="28" t="str">
        <x:v>Fort Worth</x:v>
      </x:c>
      <x:c r="E29" s="28" t="str">
        <x:v>76134</x:v>
      </x:c>
      <x:c r="F29" s="29" t="n">
        <x:v>126</x:v>
      </x:c>
      <x:c r="G29" s="28" t="n">
        <x:v>136</x:v>
      </x:c>
      <x:c r="H29" s="28" t="str">
        <x:v>Highland Hills Community Center</x:v>
      </x:c>
      <x:c r="I29" s="28" t="str">
        <x:v>1600 Glasgow Road</x:v>
      </x:c>
      <x:c r="J29" s="28" t="str">
        <x:v>Fort Worth</x:v>
      </x:c>
      <x:c r="K29" s="28" t="str">
        <x:v>76134</x:v>
      </x:c>
      <x:c r="L29" s="31" t="n">
        <x:v>1.393815</x:v>
      </x:c>
      <x:c r="M29" s="30" t="n">
        <x:v>32.652225791815</x:v>
      </x:c>
      <x:c r="N29" s="30" t="n">
        <x:v>-97.321838995685</x:v>
      </x:c>
      <x:c r="O29" s="30" t="n">
        <x:v>32.663250010792</x:v>
      </x:c>
      <x:c r="P29" s="30" t="n">
        <x:v>-97.301772497538</x:v>
      </x:c>
      <x:c r="Q29" s="28" t="str">
        <x:v>Match</x:v>
      </x:c>
      <x:c r="R29" s="28" t="str">
        <x:v>Match</x:v>
      </x:c>
      <x:c r="S29" s="28" t="str">
        <x:v>minimum full-precision haversine distance; lower proposal site number breaks exact ties</x:v>
      </x:c>
      <x:c r="T29" s="28" t="str"/>
      <x:c r="U29" s="28" t="str">
        <x:v>U.S. Census Geocoder Public_AR_Current</x:v>
      </x:c>
      <x:c r="V29" s="28" t="str">
        <x:v>U.S. Census Geocoder Public_AR_Current</x:v>
      </x:c>
      <x:c r="W29" s="28" t="str">
        <x:v>1122_Vote_Center_Locations.pdf p.10</x:v>
      </x:c>
      <x:c r="X29" s="28" t="str">
        <x:v>CommissionersCourt_08-4-2026_packet.pdf p.1090</x:v>
      </x:c>
      <x:c r="Y29" s="28" t="str">
        <x:v>https://www.tarrantcountytx.gov/content/dam/main/elections/2022/1122/locations/1122_Vote_Center_Locations.pdf</x:v>
      </x:c>
      <x:c r="Z29" s="28" t="str">
        <x:v>https://s3.us-west-004.backblazeb2.com/agendalink-pdf/tarrantcountytx/pdfs/packets/6a4fe7d41de6ee453987c7e6/CommissionersCourt_08-4-2026_packet.pdf</x:v>
      </x:c>
    </x:row>
    <x:row r="30" ht="18" customHeight="1">
      <x:c r="A30" s="28" t="n">
        <x:v>1153</x:v>
      </x:c>
      <x:c r="B30" s="28" t="str">
        <x:v>Forest Hill Civic &amp; Convention Center</x:v>
      </x:c>
      <x:c r="C30" s="28" t="str">
        <x:v>6901 Wichita Street</x:v>
      </x:c>
      <x:c r="D30" s="28" t="str">
        <x:v>Forest Hill</x:v>
      </x:c>
      <x:c r="E30" s="28" t="str">
        <x:v>76140</x:v>
      </x:c>
      <x:c r="F30" s="29" t="n">
        <x:v>1015</x:v>
      </x:c>
      <x:c r="G30" s="28" t="n">
        <x:v>114</x:v>
      </x:c>
      <x:c r="H30" s="28" t="str">
        <x:v>City of Forest Hill City Hall</x:v>
      </x:c>
      <x:c r="I30" s="28" t="str">
        <x:v>3219 California Parkway East</x:v>
      </x:c>
      <x:c r="J30" s="28" t="str">
        <x:v>Forest Hill</x:v>
      </x:c>
      <x:c r="K30" s="28" t="str">
        <x:v>76119</x:v>
      </x:c>
      <x:c r="L30" s="31" t="n">
        <x:v>0.452812</x:v>
      </x:c>
      <x:c r="M30" s="30" t="n">
        <x:v>32.655986408057</x:v>
      </x:c>
      <x:c r="N30" s="30" t="n">
        <x:v>-97.282746946098</x:v>
      </x:c>
      <x:c r="O30" s="30" t="n">
        <x:v>32.661879601485</x:v>
      </x:c>
      <x:c r="P30" s="30" t="n">
        <x:v>-97.279341418443</x:v>
      </x:c>
      <x:c r="Q30" s="28" t="str">
        <x:v>Match</x:v>
      </x:c>
      <x:c r="R30" s="28" t="str">
        <x:v>Match</x:v>
      </x:c>
      <x:c r="S30" s="28" t="str">
        <x:v>minimum full-precision haversine distance; lower proposal site number breaks exact ties</x:v>
      </x:c>
      <x:c r="T30" s="28" t="str"/>
      <x:c r="U30" s="28" t="str">
        <x:v>U.S. Census Geocoder Public_AR_Current</x:v>
      </x:c>
      <x:c r="V30" s="28" t="str">
        <x:v>U.S. Census Geocoder Public_AR_Current</x:v>
      </x:c>
      <x:c r="W30" s="28" t="str">
        <x:v>1122_Vote_Center_Locations.pdf p.11</x:v>
      </x:c>
      <x:c r="X30" s="28" t="str">
        <x:v>CommissionersCourt_08-4-2026_packet.pdf p.1089</x:v>
      </x:c>
      <x:c r="Y30" s="28" t="str">
        <x:v>https://www.tarrantcountytx.gov/content/dam/main/elections/2022/1122/locations/1122_Vote_Center_Locations.pdf</x:v>
      </x:c>
      <x:c r="Z30" s="28" t="str">
        <x:v>https://s3.us-west-004.backblazeb2.com/agendalink-pdf/tarrantcountytx/pdfs/packets/6a4fe7d41de6ee453987c7e6/CommissionersCourt_08-4-2026_packet.pdf</x:v>
      </x:c>
    </x:row>
    <x:row r="31" ht="18" customHeight="1">
      <x:c r="A31" s="28" t="n">
        <x:v>1154</x:v>
      </x:c>
      <x:c r="B31" s="28" t="str">
        <x:v>Carter Park Elementary School</x:v>
      </x:c>
      <x:c r="C31" s="28" t="str">
        <x:v>1204 East Broadus Avenue</x:v>
      </x:c>
      <x:c r="D31" s="28" t="str">
        <x:v>Fort Worth</x:v>
      </x:c>
      <x:c r="E31" s="28" t="str">
        <x:v>76115</x:v>
      </x:c>
      <x:c r="F31" s="29" t="n">
        <x:v>202</x:v>
      </x:c>
      <x:c r="G31" s="28" t="n">
        <x:v>92</x:v>
      </x:c>
      <x:c r="H31" s="28" t="str">
        <x:v>Worth Heights Community Center</x:v>
      </x:c>
      <x:c r="I31" s="28" t="str">
        <x:v>3551 New York Avenue</x:v>
      </x:c>
      <x:c r="J31" s="28" t="str">
        <x:v>Fort Worth</x:v>
      </x:c>
      <x:c r="K31" s="28" t="str">
        <x:v>76110</x:v>
      </x:c>
      <x:c r="L31" s="31" t="n">
        <x:v>0.981526</x:v>
      </x:c>
      <x:c r="M31" s="30" t="n">
        <x:v>32.683501740382</x:v>
      </x:c>
      <x:c r="N31" s="30" t="n">
        <x:v>-97.312898670357</x:v>
      </x:c>
      <x:c r="O31" s="30" t="n">
        <x:v>32.697383913005</x:v>
      </x:c>
      <x:c r="P31" s="30" t="n">
        <x:v>-97.316480975383</x:v>
      </x:c>
      <x:c r="Q31" s="28" t="str">
        <x:v>Match</x:v>
      </x:c>
      <x:c r="R31" s="28" t="str">
        <x:v>Match</x:v>
      </x:c>
      <x:c r="S31" s="28" t="str">
        <x:v>minimum full-precision haversine distance; lower proposal site number breaks exact ties</x:v>
      </x:c>
      <x:c r="T31" s="28" t="str"/>
      <x:c r="U31" s="28" t="str">
        <x:v>U.S. Census Geocoder Public_AR_Current</x:v>
      </x:c>
      <x:c r="V31" s="28" t="str">
        <x:v>U.S. Census Geocoder Public_AR_Current</x:v>
      </x:c>
      <x:c r="W31" s="28" t="str">
        <x:v>1122_Vote_Center_Locations.pdf p.8</x:v>
      </x:c>
      <x:c r="X31" s="28" t="str">
        <x:v>CommissionersCourt_08-4-2026_packet.pdf p.1089</x:v>
      </x:c>
      <x:c r="Y31" s="28" t="str">
        <x:v>https://www.tarrantcountytx.gov/content/dam/main/elections/2022/1122/locations/1122_Vote_Center_Locations.pdf</x:v>
      </x:c>
      <x:c r="Z31" s="28" t="str">
        <x:v>https://s3.us-west-004.backblazeb2.com/agendalink-pdf/tarrantcountytx/pdfs/packets/6a4fe7d41de6ee453987c7e6/CommissionersCourt_08-4-2026_packet.pdf</x:v>
      </x:c>
    </x:row>
    <x:row r="32" ht="18" customHeight="1">
      <x:c r="A32" s="28" t="n">
        <x:v>1170</x:v>
      </x:c>
      <x:c r="B32" s="28" t="str">
        <x:v>Victory Temple Worship Center</x:v>
      </x:c>
      <x:c r="C32" s="28" t="str">
        <x:v>2001 Oakland Boulevard</x:v>
      </x:c>
      <x:c r="D32" s="28" t="str">
        <x:v>Fort Worth</x:v>
      </x:c>
      <x:c r="E32" s="28" t="str">
        <x:v>76103</x:v>
      </x:c>
      <x:c r="F32" s="29" t="n">
        <x:v>420</x:v>
      </x:c>
      <x:c r="G32" s="28" t="n">
        <x:v>77</x:v>
      </x:c>
      <x:c r="H32" s="28" t="str">
        <x:v>Sycamore Recreation Center</x:v>
      </x:c>
      <x:c r="I32" s="28" t="str">
        <x:v>2525 East Rosedale Street</x:v>
      </x:c>
      <x:c r="J32" s="28" t="str">
        <x:v>Fort Worth</x:v>
      </x:c>
      <x:c r="K32" s="28" t="str">
        <x:v>76105</x:v>
      </x:c>
      <x:c r="L32" s="31" t="n">
        <x:v>2.070009</x:v>
      </x:c>
      <x:c r="M32" s="30" t="n">
        <x:v>32.748435187673</x:v>
      </x:c>
      <x:c r="N32" s="30" t="n">
        <x:v>-97.261578505702</x:v>
      </x:c>
      <x:c r="O32" s="30" t="n">
        <x:v>32.730826038631</x:v>
      </x:c>
      <x:c r="P32" s="30" t="n">
        <x:v>-97.290394594253</x:v>
      </x:c>
      <x:c r="Q32" s="28" t="str">
        <x:v>Match</x:v>
      </x:c>
      <x:c r="R32" s="28" t="str">
        <x:v>Match</x:v>
      </x:c>
      <x:c r="S32" s="28" t="str">
        <x:v>minimum full-precision haversine distance; lower proposal site number breaks exact ties</x:v>
      </x:c>
      <x:c r="T32" s="28" t="str"/>
      <x:c r="U32" s="28" t="str">
        <x:v>U.S. Census Geocoder Public_AR_Current</x:v>
      </x:c>
      <x:c r="V32" s="28" t="str">
        <x:v>U.S. Census Geocoder Public_AR_Current</x:v>
      </x:c>
      <x:c r="W32" s="28" t="str">
        <x:v>1122_Vote_Center_Locations.pdf p.6</x:v>
      </x:c>
      <x:c r="X32" s="28" t="str">
        <x:v>CommissionersCourt_08-4-2026_packet.pdf p.1089</x:v>
      </x:c>
      <x:c r="Y32" s="28" t="str">
        <x:v>https://www.tarrantcountytx.gov/content/dam/main/elections/2022/1122/locations/1122_Vote_Center_Locations.pdf</x:v>
      </x:c>
      <x:c r="Z32" s="28" t="str">
        <x:v>https://s3.us-west-004.backblazeb2.com/agendalink-pdf/tarrantcountytx/pdfs/packets/6a4fe7d41de6ee453987c7e6/CommissionersCourt_08-4-2026_packet.pdf</x:v>
      </x:c>
    </x:row>
    <x:row r="33" ht="18" customHeight="1">
      <x:c r="A33" s="28" t="n">
        <x:v>1175</x:v>
      </x:c>
      <x:c r="B33" s="28" t="str">
        <x:v>St. John Missionary Baptist Church</x:v>
      </x:c>
      <x:c r="C33" s="28" t="str">
        <x:v>3324 House Anderson Road</x:v>
      </x:c>
      <x:c r="D33" s="28" t="str">
        <x:v>Euless</x:v>
      </x:c>
      <x:c r="E33" s="28" t="str">
        <x:v>76040</x:v>
      </x:c>
      <x:c r="F33" s="29" t="n">
        <x:v>159</x:v>
      </x:c>
      <x:c r="G33" s="28" t="n">
        <x:v>39</x:v>
      </x:c>
      <x:c r="H33" s="28" t="str">
        <x:v>Central Baptist Church</x:v>
      </x:c>
      <x:c r="I33" s="28" t="str">
        <x:v>1120 Central Drive</x:v>
      </x:c>
      <x:c r="J33" s="28" t="str">
        <x:v>Bedford</x:v>
      </x:c>
      <x:c r="K33" s="28" t="str">
        <x:v>76022</x:v>
      </x:c>
      <x:c r="L33" s="31" t="n">
        <x:v>1.546266</x:v>
      </x:c>
      <x:c r="M33" s="30" t="n">
        <x:v>32.808145110959</x:v>
      </x:c>
      <x:c r="N33" s="30" t="n">
        <x:v>-97.122881369243</x:v>
      </x:c>
      <x:c r="O33" s="30" t="n">
        <x:v>32.828702741341</x:v>
      </x:c>
      <x:c r="P33" s="30" t="n">
        <x:v>-97.133405202421</x:v>
      </x:c>
      <x:c r="Q33" s="28" t="str">
        <x:v>Match</x:v>
      </x:c>
      <x:c r="R33" s="28" t="str">
        <x:v>Match</x:v>
      </x:c>
      <x:c r="S33" s="28" t="str">
        <x:v>minimum full-precision haversine distance; lower proposal site number breaks exact ties</x:v>
      </x:c>
      <x:c r="T33" s="28" t="str"/>
      <x:c r="U33" s="28" t="str">
        <x:v>U.S. Census Geocoder Public_AR_Current</x:v>
      </x:c>
      <x:c r="V33" s="28" t="str">
        <x:v>U.S. Census Geocoder Public_AR_Current</x:v>
      </x:c>
      <x:c r="W33" s="28" t="str">
        <x:v>1122_Vote_Center_Locations.pdf p.4</x:v>
      </x:c>
      <x:c r="X33" s="28" t="str">
        <x:v>CommissionersCourt_08-4-2026_packet.pdf p.1088</x:v>
      </x:c>
      <x:c r="Y33" s="28" t="str">
        <x:v>https://www.tarrantcountytx.gov/content/dam/main/elections/2022/1122/locations/1122_Vote_Center_Locations.pdf</x:v>
      </x:c>
      <x:c r="Z33" s="28" t="str">
        <x:v>https://s3.us-west-004.backblazeb2.com/agendalink-pdf/tarrantcountytx/pdfs/packets/6a4fe7d41de6ee453987c7e6/CommissionersCourt_08-4-2026_packet.pdf</x:v>
      </x:c>
    </x:row>
    <x:row r="34" ht="18" customHeight="1">
      <x:c r="A34" s="28" t="n">
        <x:v>1188</x:v>
      </x:c>
      <x:c r="B34" s="28" t="str">
        <x:v>Paul Laurence Dunbar High School</x:v>
      </x:c>
      <x:c r="C34" s="28" t="str">
        <x:v>5700 Ramey Avenue</x:v>
      </x:c>
      <x:c r="D34" s="28" t="str">
        <x:v>Fort Worth</x:v>
      </x:c>
      <x:c r="E34" s="28" t="str">
        <x:v>76112</x:v>
      </x:c>
      <x:c r="F34" s="29" t="n">
        <x:v>134</x:v>
      </x:c>
      <x:c r="G34" s="28" t="n">
        <x:v>100</x:v>
      </x:c>
      <x:c r="H34" s="28" t="str">
        <x:v>Martin Luther King Community Center</x:v>
      </x:c>
      <x:c r="I34" s="28" t="str">
        <x:v>5565 Truman Drive</x:v>
      </x:c>
      <x:c r="J34" s="28" t="str">
        <x:v>Fort Worth</x:v>
      </x:c>
      <x:c r="K34" s="28" t="str">
        <x:v>76112</x:v>
      </x:c>
      <x:c r="L34" s="31" t="n">
        <x:v>0.355733</x:v>
      </x:c>
      <x:c r="M34" s="30" t="n">
        <x:v>32.720426997028</x:v>
      </x:c>
      <x:c r="N34" s="30" t="n">
        <x:v>-97.231950766898</x:v>
      </x:c>
      <x:c r="O34" s="30" t="n">
        <x:v>32.724715967943</x:v>
      </x:c>
      <x:c r="P34" s="30" t="n">
        <x:v>-97.235336338732</x:v>
      </x:c>
      <x:c r="Q34" s="28" t="str">
        <x:v>Match</x:v>
      </x:c>
      <x:c r="R34" s="28" t="str">
        <x:v>Match</x:v>
      </x:c>
      <x:c r="S34" s="28" t="str">
        <x:v>minimum full-precision haversine distance; lower proposal site number breaks exact ties</x:v>
      </x:c>
      <x:c r="T34" s="28" t="str"/>
      <x:c r="U34" s="28" t="str">
        <x:v>U.S. Census Geocoder Public_AR_Current</x:v>
      </x:c>
      <x:c r="V34" s="28" t="str">
        <x:v>U.S. Census Geocoder Public_AR_Current</x:v>
      </x:c>
      <x:c r="W34" s="28" t="str">
        <x:v>1122_Vote_Center_Locations.pdf p.8</x:v>
      </x:c>
      <x:c r="X34" s="28" t="str">
        <x:v>CommissionersCourt_08-4-2026_packet.pdf p.1089</x:v>
      </x:c>
      <x:c r="Y34" s="28" t="str">
        <x:v>https://www.tarrantcountytx.gov/content/dam/main/elections/2022/1122/locations/1122_Vote_Center_Locations.pdf</x:v>
      </x:c>
      <x:c r="Z34" s="28" t="str">
        <x:v>https://s3.us-west-004.backblazeb2.com/agendalink-pdf/tarrantcountytx/pdfs/packets/6a4fe7d41de6ee453987c7e6/CommissionersCourt_08-4-2026_packet.pdf</x:v>
      </x:c>
    </x:row>
    <x:row r="35" ht="18" customHeight="1">
      <x:c r="A35" s="28" t="n">
        <x:v>1211</x:v>
      </x:c>
      <x:c r="B35" s="28" t="str">
        <x:v>Sunrise-McMillian Elementary School</x:v>
      </x:c>
      <x:c r="C35" s="28" t="str">
        <x:v>3409 Stalcup Road</x:v>
      </x:c>
      <x:c r="D35" s="28" t="str">
        <x:v>Fort Worth</x:v>
      </x:c>
      <x:c r="E35" s="28" t="str">
        <x:v>76119</x:v>
      </x:c>
      <x:c r="F35" s="29" t="n">
        <x:v>157</x:v>
      </x:c>
      <x:c r="G35" s="28" t="n">
        <x:v>100</x:v>
      </x:c>
      <x:c r="H35" s="28" t="str">
        <x:v>Martin Luther King Community Center</x:v>
      </x:c>
      <x:c r="I35" s="28" t="str">
        <x:v>5565 Truman Drive</x:v>
      </x:c>
      <x:c r="J35" s="28" t="str">
        <x:v>Fort Worth</x:v>
      </x:c>
      <x:c r="K35" s="28" t="str">
        <x:v>76112</x:v>
      </x:c>
      <x:c r="L35" s="31" t="n">
        <x:v>0.868969</x:v>
      </x:c>
      <x:c r="M35" s="30" t="n">
        <x:v>32.712317020703</x:v>
      </x:c>
      <x:c r="N35" s="30" t="n">
        <x:v>-97.237840892716</x:v>
      </x:c>
      <x:c r="O35" s="30" t="n">
        <x:v>32.724715967943</x:v>
      </x:c>
      <x:c r="P35" s="30" t="n">
        <x:v>-97.235336338732</x:v>
      </x:c>
      <x:c r="Q35" s="28" t="str">
        <x:v>Match</x:v>
      </x:c>
      <x:c r="R35" s="28" t="str">
        <x:v>Match</x:v>
      </x:c>
      <x:c r="S35" s="28" t="str">
        <x:v>minimum full-precision haversine distance; lower proposal site number breaks exact ties</x:v>
      </x:c>
      <x:c r="T35" s="28" t="str"/>
      <x:c r="U35" s="28" t="str">
        <x:v>U.S. Census Geocoder Public_AR_Current</x:v>
      </x:c>
      <x:c r="V35" s="28" t="str">
        <x:v>U.S. Census Geocoder Public_AR_Current</x:v>
      </x:c>
      <x:c r="W35" s="28" t="str">
        <x:v>1122_Vote_Center_Locations.pdf p.9</x:v>
      </x:c>
      <x:c r="X35" s="28" t="str">
        <x:v>CommissionersCourt_08-4-2026_packet.pdf p.1089</x:v>
      </x:c>
      <x:c r="Y35" s="28" t="str">
        <x:v>https://www.tarrantcountytx.gov/content/dam/main/elections/2022/1122/locations/1122_Vote_Center_Locations.pdf</x:v>
      </x:c>
      <x:c r="Z35" s="28" t="str">
        <x:v>https://s3.us-west-004.backblazeb2.com/agendalink-pdf/tarrantcountytx/pdfs/packets/6a4fe7d41de6ee453987c7e6/CommissionersCourt_08-4-2026_packet.pdf</x:v>
      </x:c>
    </x:row>
    <x:row r="36" ht="18" customHeight="1">
      <x:c r="A36" s="28" t="n">
        <x:v>1227</x:v>
      </x:c>
      <x:c r="B36" s="28" t="str">
        <x:v>Central Bible Church - The Connection</x:v>
      </x:c>
      <x:c r="C36" s="28" t="str">
        <x:v>8200 Anderson Boulevard</x:v>
      </x:c>
      <x:c r="D36" s="28" t="str">
        <x:v>Fort Worth</x:v>
      </x:c>
      <x:c r="E36" s="28" t="str">
        <x:v>76120</x:v>
      </x:c>
      <x:c r="F36" s="29" t="n">
        <x:v>600</x:v>
      </x:c>
      <x:c r="G36" s="28" t="n">
        <x:v>118</x:v>
      </x:c>
      <x:c r="H36" s="28" t="str">
        <x:v>Lowery Road Elementary School</x:v>
      </x:c>
      <x:c r="I36" s="28" t="str">
        <x:v>7600 Lowery Road</x:v>
      </x:c>
      <x:c r="J36" s="28" t="str">
        <x:v>Fort Worth</x:v>
      </x:c>
      <x:c r="K36" s="28" t="str">
        <x:v>76120</x:v>
      </x:c>
      <x:c r="L36" s="31" t="n">
        <x:v>1.035345</x:v>
      </x:c>
      <x:c r="M36" s="30" t="n">
        <x:v>32.761804746955</x:v>
      </x:c>
      <x:c r="N36" s="30" t="n">
        <x:v>-97.175759589496</x:v>
      </x:c>
      <x:c r="O36" s="30" t="n">
        <x:v>32.772113985436</x:v>
      </x:c>
      <x:c r="P36" s="30" t="n">
        <x:v>-97.188692235157</x:v>
      </x:c>
      <x:c r="Q36" s="28" t="str">
        <x:v>Match</x:v>
      </x:c>
      <x:c r="R36" s="28" t="str">
        <x:v>Match</x:v>
      </x:c>
      <x:c r="S36" s="28" t="str">
        <x:v>minimum full-precision haversine distance; lower proposal site number breaks exact ties</x:v>
      </x:c>
      <x:c r="T36" s="28" t="str"/>
      <x:c r="U36" s="28" t="str">
        <x:v>U.S. Census Geocoder Public_AR_Current</x:v>
      </x:c>
      <x:c r="V36" s="28" t="str">
        <x:v>U.S. Census Geocoder Public_AR_Current</x:v>
      </x:c>
      <x:c r="W36" s="28" t="str">
        <x:v>1122_Vote_Center_Locations.pdf p.9</x:v>
      </x:c>
      <x:c r="X36" s="28" t="str">
        <x:v>CommissionersCourt_08-4-2026_packet.pdf p.1089</x:v>
      </x:c>
      <x:c r="Y36" s="28" t="str">
        <x:v>https://www.tarrantcountytx.gov/content/dam/main/elections/2022/1122/locations/1122_Vote_Center_Locations.pdf</x:v>
      </x:c>
      <x:c r="Z36" s="28" t="str">
        <x:v>https://s3.us-west-004.backblazeb2.com/agendalink-pdf/tarrantcountytx/pdfs/packets/6a4fe7d41de6ee453987c7e6/CommissionersCourt_08-4-2026_packet.pdf</x:v>
      </x:c>
    </x:row>
    <x:row r="37" ht="18" customHeight="1">
      <x:c r="A37" s="28" t="n">
        <x:v>1238</x:v>
      </x:c>
      <x:c r="B37" s="28" t="str">
        <x:v>Trinity Cumberland Presbyterian Church</x:v>
      </x:c>
      <x:c r="C37" s="28" t="str">
        <x:v>7120 West Cleburne Road</x:v>
      </x:c>
      <x:c r="D37" s="28" t="str">
        <x:v>Fort Worth</x:v>
      </x:c>
      <x:c r="E37" s="28" t="str">
        <x:v>76133</x:v>
      </x:c>
      <x:c r="F37" s="29" t="n">
        <x:v>335</x:v>
      </x:c>
      <x:c r="G37" s="28" t="n">
        <x:v>120</x:v>
      </x:c>
      <x:c r="H37" s="28" t="str">
        <x:v>Christ United Methodist Church</x:v>
      </x:c>
      <x:c r="I37" s="28" t="str">
        <x:v>3301 Sycamore School Road</x:v>
      </x:c>
      <x:c r="J37" s="28" t="str">
        <x:v>Fort Worth</x:v>
      </x:c>
      <x:c r="K37" s="28" t="str">
        <x:v>76123</x:v>
      </x:c>
      <x:c r="L37" s="31" t="n">
        <x:v>0.627908</x:v>
      </x:c>
      <x:c r="M37" s="30" t="n">
        <x:v>32.639313847583</x:v>
      </x:c>
      <x:c r="N37" s="30" t="n">
        <x:v>-97.376745855652</x:v>
      </x:c>
      <x:c r="O37" s="30" t="n">
        <x:v>32.634771134502</x:v>
      </x:c>
      <x:c r="P37" s="30" t="n">
        <x:v>-97.367399078671</x:v>
      </x:c>
      <x:c r="Q37" s="28" t="str">
        <x:v>Match</x:v>
      </x:c>
      <x:c r="R37" s="28" t="str">
        <x:v>Match</x:v>
      </x:c>
      <x:c r="S37" s="28" t="str">
        <x:v>minimum full-precision haversine distance; lower proposal site number breaks exact ties</x:v>
      </x:c>
      <x:c r="T37" s="28" t="str"/>
      <x:c r="U37" s="28" t="str">
        <x:v>U.S. Census Geocoder Public_AR_Current</x:v>
      </x:c>
      <x:c r="V37" s="28" t="str">
        <x:v>U.S. Census Geocoder Public_AR_Current</x:v>
      </x:c>
      <x:c r="W37" s="28" t="str">
        <x:v>1122_Vote_Center_Locations.pdf p.10</x:v>
      </x:c>
      <x:c r="X37" s="28" t="str">
        <x:v>CommissionersCourt_08-4-2026_packet.pdf p.1089</x:v>
      </x:c>
      <x:c r="Y37" s="28" t="str">
        <x:v>https://www.tarrantcountytx.gov/content/dam/main/elections/2022/1122/locations/1122_Vote_Center_Locations.pdf</x:v>
      </x:c>
      <x:c r="Z37" s="28" t="str">
        <x:v>https://s3.us-west-004.backblazeb2.com/agendalink-pdf/tarrantcountytx/pdfs/packets/6a4fe7d41de6ee453987c7e6/CommissionersCourt_08-4-2026_packet.pdf</x:v>
      </x:c>
    </x:row>
    <x:row r="38" ht="18" customHeight="1">
      <x:c r="A38" s="28" t="n">
        <x:v>1251</x:v>
      </x:c>
      <x:c r="B38" s="28" t="str">
        <x:v>Meadowcreek Elementary School</x:v>
      </x:c>
      <x:c r="C38" s="28" t="str">
        <x:v>2801 Country Creek Lane</x:v>
      </x:c>
      <x:c r="D38" s="28" t="str">
        <x:v>Fort Worth</x:v>
      </x:c>
      <x:c r="E38" s="28" t="str">
        <x:v>76123</x:v>
      </x:c>
      <x:c r="F38" s="29" t="n">
        <x:v>280</x:v>
      </x:c>
      <x:c r="G38" s="28" t="n">
        <x:v>120</x:v>
      </x:c>
      <x:c r="H38" s="28" t="str">
        <x:v>Christ United Methodist Church</x:v>
      </x:c>
      <x:c r="I38" s="28" t="str">
        <x:v>3301 Sycamore School Road</x:v>
      </x:c>
      <x:c r="J38" s="28" t="str">
        <x:v>Fort Worth</x:v>
      </x:c>
      <x:c r="K38" s="28" t="str">
        <x:v>76123</x:v>
      </x:c>
      <x:c r="L38" s="31" t="n">
        <x:v>0.491585</x:v>
      </x:c>
      <x:c r="M38" s="30" t="n">
        <x:v>32.628512624171</x:v>
      </x:c>
      <x:c r="N38" s="30" t="n">
        <x:v>-97.363380835383</x:v>
      </x:c>
      <x:c r="O38" s="30" t="n">
        <x:v>32.634771134502</x:v>
      </x:c>
      <x:c r="P38" s="30" t="n">
        <x:v>-97.367399078671</x:v>
      </x:c>
      <x:c r="Q38" s="28" t="str">
        <x:v>Match</x:v>
      </x:c>
      <x:c r="R38" s="28" t="str">
        <x:v>Match</x:v>
      </x:c>
      <x:c r="S38" s="28" t="str">
        <x:v>minimum full-precision haversine distance; lower proposal site number breaks exact ties</x:v>
      </x:c>
      <x:c r="T38" s="28" t="str"/>
      <x:c r="U38" s="28" t="str">
        <x:v>U.S. Census Geocoder Public_AR_Current</x:v>
      </x:c>
      <x:c r="V38" s="28" t="str">
        <x:v>U.S. Census Geocoder Public_AR_Current</x:v>
      </x:c>
      <x:c r="W38" s="28" t="str">
        <x:v>1122_Vote_Center_Locations.pdf p.10</x:v>
      </x:c>
      <x:c r="X38" s="28" t="str">
        <x:v>CommissionersCourt_08-4-2026_packet.pdf p.1089</x:v>
      </x:c>
      <x:c r="Y38" s="28" t="str">
        <x:v>https://www.tarrantcountytx.gov/content/dam/main/elections/2022/1122/locations/1122_Vote_Center_Locations.pdf</x:v>
      </x:c>
      <x:c r="Z38" s="28" t="str">
        <x:v>https://s3.us-west-004.backblazeb2.com/agendalink-pdf/tarrantcountytx/pdfs/packets/6a4fe7d41de6ee453987c7e6/CommissionersCourt_08-4-2026_packet.pdf</x:v>
      </x:c>
    </x:row>
    <x:row r="39" ht="18" customHeight="1">
      <x:c r="A39" s="28" t="n">
        <x:v>1255</x:v>
      </x:c>
      <x:c r="B39" s="28" t="str">
        <x:v>Grace Lutheran Church</x:v>
      </x:c>
      <x:c r="C39" s="28" t="str">
        <x:v>7900 McCart Avenue</x:v>
      </x:c>
      <x:c r="D39" s="28" t="str">
        <x:v>Fort Worth</x:v>
      </x:c>
      <x:c r="E39" s="28" t="str">
        <x:v>76123</x:v>
      </x:c>
      <x:c r="F39" s="29" t="n">
        <x:v>537</x:v>
      </x:c>
      <x:c r="G39" s="28" t="n">
        <x:v>120</x:v>
      </x:c>
      <x:c r="H39" s="28" t="str">
        <x:v>Christ United Methodist Church</x:v>
      </x:c>
      <x:c r="I39" s="28" t="str">
        <x:v>3301 Sycamore School Road</x:v>
      </x:c>
      <x:c r="J39" s="28" t="str">
        <x:v>Fort Worth</x:v>
      </x:c>
      <x:c r="K39" s="28" t="str">
        <x:v>76123</x:v>
      </x:c>
      <x:c r="L39" s="31" t="n">
        <x:v>0.50086</x:v>
      </x:c>
      <x:c r="M39" s="30" t="n">
        <x:v>32.62788002038</x:v>
      </x:c>
      <x:c r="N39" s="30" t="n">
        <x:v>-97.370070371874</x:v>
      </x:c>
      <x:c r="O39" s="30" t="n">
        <x:v>32.634771134502</x:v>
      </x:c>
      <x:c r="P39" s="30" t="n">
        <x:v>-97.367399078671</x:v>
      </x:c>
      <x:c r="Q39" s="28" t="str">
        <x:v>Match</x:v>
      </x:c>
      <x:c r="R39" s="28" t="str">
        <x:v>Match</x:v>
      </x:c>
      <x:c r="S39" s="28" t="str">
        <x:v>minimum full-precision haversine distance; lower proposal site number breaks exact ties</x:v>
      </x:c>
      <x:c r="T39" s="28" t="str"/>
      <x:c r="U39" s="28" t="str">
        <x:v>U.S. Census Geocoder Public_AR_Current</x:v>
      </x:c>
      <x:c r="V39" s="28" t="str">
        <x:v>U.S. Census Geocoder Public_AR_Current</x:v>
      </x:c>
      <x:c r="W39" s="28" t="str">
        <x:v>1122_Vote_Center_Locations.pdf p.10</x:v>
      </x:c>
      <x:c r="X39" s="28" t="str">
        <x:v>CommissionersCourt_08-4-2026_packet.pdf p.1089</x:v>
      </x:c>
      <x:c r="Y39" s="28" t="str">
        <x:v>https://www.tarrantcountytx.gov/content/dam/main/elections/2022/1122/locations/1122_Vote_Center_Locations.pdf</x:v>
      </x:c>
      <x:c r="Z39" s="28" t="str">
        <x:v>https://s3.us-west-004.backblazeb2.com/agendalink-pdf/tarrantcountytx/pdfs/packets/6a4fe7d41de6ee453987c7e6/CommissionersCourt_08-4-2026_packet.pdf</x:v>
      </x:c>
    </x:row>
    <x:row r="40" ht="18" customHeight="1">
      <x:c r="A40" s="28" t="n">
        <x:v>1265</x:v>
      </x:c>
      <x:c r="B40" s="28" t="str">
        <x:v>Genesis United Methodist Church</x:v>
      </x:c>
      <x:c r="C40" s="28" t="str">
        <x:v>7635 South Hulen Street</x:v>
      </x:c>
      <x:c r="D40" s="28" t="str">
        <x:v>Fort Worth</x:v>
      </x:c>
      <x:c r="E40" s="28" t="str">
        <x:v>76133</x:v>
      </x:c>
      <x:c r="F40" s="29" t="n">
        <x:v>411</x:v>
      </x:c>
      <x:c r="G40" s="28" t="n">
        <x:v>134</x:v>
      </x:c>
      <x:c r="H40" s="28" t="str">
        <x:v>Westminster Presbyterian Church</x:v>
      </x:c>
      <x:c r="I40" s="28" t="str">
        <x:v>7001 Trail Lake Drive</x:v>
      </x:c>
      <x:c r="J40" s="28" t="str">
        <x:v>Fort Worth</x:v>
      </x:c>
      <x:c r="K40" s="28" t="str">
        <x:v>76133</x:v>
      </x:c>
      <x:c r="L40" s="31" t="n">
        <x:v>1.087302</x:v>
      </x:c>
      <x:c r="M40" s="30" t="n">
        <x:v>32.633055812325</x:v>
      </x:c>
      <x:c r="N40" s="30" t="n">
        <x:v>-97.389196042361</x:v>
      </x:c>
      <x:c r="O40" s="30" t="n">
        <x:v>32.644456196183</x:v>
      </x:c>
      <x:c r="P40" s="30" t="n">
        <x:v>-97.402078073725</x:v>
      </x:c>
      <x:c r="Q40" s="28" t="str">
        <x:v>Match</x:v>
      </x:c>
      <x:c r="R40" s="28" t="str">
        <x:v>Match</x:v>
      </x:c>
      <x:c r="S40" s="28" t="str">
        <x:v>minimum full-precision haversine distance; lower proposal site number breaks exact ties</x:v>
      </x:c>
      <x:c r="T40" s="28" t="str"/>
      <x:c r="U40" s="28" t="str">
        <x:v>U.S. Census Geocoder Public_AR_Current</x:v>
      </x:c>
      <x:c r="V40" s="28" t="str">
        <x:v>U.S. Census Geocoder Public_AR_Current</x:v>
      </x:c>
      <x:c r="W40" s="28" t="str">
        <x:v>1122_Vote_Center_Locations.pdf p.10</x:v>
      </x:c>
      <x:c r="X40" s="28" t="str">
        <x:v>CommissionersCourt_08-4-2026_packet.pdf p.1090</x:v>
      </x:c>
      <x:c r="Y40" s="28" t="str">
        <x:v>https://www.tarrantcountytx.gov/content/dam/main/elections/2022/1122/locations/1122_Vote_Center_Locations.pdf</x:v>
      </x:c>
      <x:c r="Z40" s="28" t="str">
        <x:v>https://s3.us-west-004.backblazeb2.com/agendalink-pdf/tarrantcountytx/pdfs/packets/6a4fe7d41de6ee453987c7e6/CommissionersCourt_08-4-2026_packet.pdf</x:v>
      </x:c>
    </x:row>
    <x:row r="41" ht="18" customHeight="1">
      <x:c r="A41" s="28" t="n">
        <x:v>1273</x:v>
      </x:c>
      <x:c r="B41" s="28" t="str">
        <x:v>El Buen Pastor Baptist Church</x:v>
      </x:c>
      <x:c r="C41" s="28" t="str">
        <x:v>4800 Merida Avenue</x:v>
      </x:c>
      <x:c r="D41" s="28" t="str">
        <x:v>Fort Worth</x:v>
      </x:c>
      <x:c r="E41" s="28" t="str">
        <x:v>76115</x:v>
      </x:c>
      <x:c r="F41" s="29" t="n">
        <x:v>363</x:v>
      </x:c>
      <x:c r="G41" s="28" t="n">
        <x:v>132</x:v>
      </x:c>
      <x:c r="H41" s="28" t="str">
        <x:v>South Hills Elementary School</x:v>
      </x:c>
      <x:c r="I41" s="28" t="str">
        <x:v>3009 Bilglade Road</x:v>
      </x:c>
      <x:c r="J41" s="28" t="str">
        <x:v>Fort Worth</x:v>
      </x:c>
      <x:c r="K41" s="28" t="str">
        <x:v>76133</x:v>
      </x:c>
      <x:c r="L41" s="31" t="n">
        <x:v>0.319509</x:v>
      </x:c>
      <x:c r="M41" s="30" t="n">
        <x:v>32.677144372294</x:v>
      </x:c>
      <x:c r="N41" s="30" t="n">
        <x:v>-97.355407406566</x:v>
      </x:c>
      <x:c r="O41" s="30" t="n">
        <x:v>32.677147332336</x:v>
      </x:c>
      <x:c r="P41" s="30" t="n">
        <x:v>-97.360901244346</x:v>
      </x:c>
      <x:c r="Q41" s="28" t="str">
        <x:v>Match</x:v>
      </x:c>
      <x:c r="R41" s="28" t="str">
        <x:v>Match</x:v>
      </x:c>
      <x:c r="S41" s="28" t="str">
        <x:v>minimum full-precision haversine distance; lower proposal site number breaks exact ties</x:v>
      </x:c>
      <x:c r="T41" s="28" t="str"/>
      <x:c r="U41" s="28" t="str">
        <x:v>U.S. Census Geocoder Public_AR_Current</x:v>
      </x:c>
      <x:c r="V41" s="28" t="str">
        <x:v>U.S. Census Geocoder Public_AR_Current</x:v>
      </x:c>
      <x:c r="W41" s="28" t="str">
        <x:v>1122_Vote_Center_Locations.pdf p.8</x:v>
      </x:c>
      <x:c r="X41" s="28" t="str">
        <x:v>CommissionersCourt_08-4-2026_packet.pdf p.1090</x:v>
      </x:c>
      <x:c r="Y41" s="28" t="str">
        <x:v>https://www.tarrantcountytx.gov/content/dam/main/elections/2022/1122/locations/1122_Vote_Center_Locations.pdf</x:v>
      </x:c>
      <x:c r="Z41" s="28" t="str">
        <x:v>https://s3.us-west-004.backblazeb2.com/agendalink-pdf/tarrantcountytx/pdfs/packets/6a4fe7d41de6ee453987c7e6/CommissionersCourt_08-4-2026_packet.pdf</x:v>
      </x:c>
    </x:row>
    <x:row r="42" ht="18" customHeight="1">
      <x:c r="A42" s="28" t="n">
        <x:v>1277</x:v>
      </x:c>
      <x:c r="B42" s="28" t="str">
        <x:v>The Potter's House</x:v>
      </x:c>
      <x:c r="C42" s="28" t="str">
        <x:v>1270 Woodhaven Boulevard</x:v>
      </x:c>
      <x:c r="D42" s="28" t="str">
        <x:v>Fort Worth</x:v>
      </x:c>
      <x:c r="E42" s="28" t="str">
        <x:v>76112</x:v>
      </x:c>
      <x:c r="F42" s="29" t="n">
        <x:v>222</x:v>
      </x:c>
      <x:c r="G42" s="28" t="n">
        <x:v>97</x:v>
      </x:c>
      <x:c r="H42" s="28" t="str">
        <x:v>East Regional Library</x:v>
      </x:c>
      <x:c r="I42" s="28" t="str">
        <x:v>6301 Bridge Street</x:v>
      </x:c>
      <x:c r="J42" s="28" t="str">
        <x:v>Fort Worth</x:v>
      </x:c>
      <x:c r="K42" s="28" t="str">
        <x:v>76112</x:v>
      </x:c>
      <x:c r="L42" s="31" t="n">
        <x:v>0.9615</x:v>
      </x:c>
      <x:c r="M42" s="30" t="n">
        <x:v>32.762686348318</x:v>
      </x:c>
      <x:c r="N42" s="30" t="n">
        <x:v>-97.240369082152</x:v>
      </x:c>
      <x:c r="O42" s="30" t="n">
        <x:v>32.76067588015</x:v>
      </x:c>
      <x:c r="P42" s="30" t="n">
        <x:v>-97.223994399774</x:v>
      </x:c>
      <x:c r="Q42" s="28" t="str">
        <x:v>Match</x:v>
      </x:c>
      <x:c r="R42" s="28" t="str">
        <x:v>Match</x:v>
      </x:c>
      <x:c r="S42" s="28" t="str">
        <x:v>minimum full-precision haversine distance; lower proposal site number breaks exact ties</x:v>
      </x:c>
      <x:c r="T42" s="28" t="str"/>
      <x:c r="U42" s="28" t="str">
        <x:v>U.S. Census Geocoder Public_AR_Current</x:v>
      </x:c>
      <x:c r="V42" s="28" t="str">
        <x:v>U.S. Census Geocoder Public_AR_Current</x:v>
      </x:c>
      <x:c r="W42" s="28" t="str">
        <x:v>1122_Vote_Center_Locations.pdf p.8</x:v>
      </x:c>
      <x:c r="X42" s="28" t="str">
        <x:v>CommissionersCourt_08-4-2026_packet.pdf p.1089</x:v>
      </x:c>
      <x:c r="Y42" s="28" t="str">
        <x:v>https://www.tarrantcountytx.gov/content/dam/main/elections/2022/1122/locations/1122_Vote_Center_Locations.pdf</x:v>
      </x:c>
      <x:c r="Z42" s="28" t="str">
        <x:v>https://s3.us-west-004.backblazeb2.com/agendalink-pdf/tarrantcountytx/pdfs/packets/6a4fe7d41de6ee453987c7e6/CommissionersCourt_08-4-2026_packet.pdf</x:v>
      </x:c>
    </x:row>
    <x:row r="43" ht="18" customHeight="1">
      <x:c r="A43" s="28" t="n">
        <x:v>1278</x:v>
      </x:c>
      <x:c r="B43" s="28" t="str">
        <x:v>New Life Baptist Deaf Fellowship</x:v>
      </x:c>
      <x:c r="C43" s="28" t="str">
        <x:v>6917 Brentwood Stair Road</x:v>
      </x:c>
      <x:c r="D43" s="28" t="str">
        <x:v>Fort Worth</x:v>
      </x:c>
      <x:c r="E43" s="28" t="str">
        <x:v>76112</x:v>
      </x:c>
      <x:c r="F43" s="29" t="n">
        <x:v>188</x:v>
      </x:c>
      <x:c r="G43" s="28" t="n">
        <x:v>98</x:v>
      </x:c>
      <x:c r="H43" s="28" t="str">
        <x:v>Eastside YMCA</x:v>
      </x:c>
      <x:c r="I43" s="28" t="str">
        <x:v>1500 Sandy Lane</x:v>
      </x:c>
      <x:c r="J43" s="28" t="str">
        <x:v>Fort Worth</x:v>
      </x:c>
      <x:c r="K43" s="28" t="str">
        <x:v>76112</x:v>
      </x:c>
      <x:c r="L43" s="31" t="n">
        <x:v>0.718427</x:v>
      </x:c>
      <x:c r="M43" s="30" t="n">
        <x:v>32.754372581108</x:v>
      </x:c>
      <x:c r="N43" s="30" t="n">
        <x:v>-97.210418058584</x:v>
      </x:c>
      <x:c r="O43" s="30" t="n">
        <x:v>32.757392030206</x:v>
      </x:c>
      <x:c r="P43" s="30" t="n">
        <x:v>-97.198586850092</x:v>
      </x:c>
      <x:c r="Q43" s="28" t="str">
        <x:v>Match</x:v>
      </x:c>
      <x:c r="R43" s="28" t="str">
        <x:v>Match</x:v>
      </x:c>
      <x:c r="S43" s="28" t="str">
        <x:v>minimum full-precision haversine distance; lower proposal site number breaks exact ties</x:v>
      </x:c>
      <x:c r="T43" s="28" t="str"/>
      <x:c r="U43" s="28" t="str">
        <x:v>U.S. Census Geocoder Public_AR_Current</x:v>
      </x:c>
      <x:c r="V43" s="28" t="str">
        <x:v>U.S. Census Geocoder Public_AR_Current</x:v>
      </x:c>
      <x:c r="W43" s="28" t="str">
        <x:v>1122_Vote_Center_Locations.pdf p.8</x:v>
      </x:c>
      <x:c r="X43" s="28" t="str">
        <x:v>CommissionersCourt_08-4-2026_packet.pdf p.1089</x:v>
      </x:c>
      <x:c r="Y43" s="28" t="str">
        <x:v>https://www.tarrantcountytx.gov/content/dam/main/elections/2022/1122/locations/1122_Vote_Center_Locations.pdf</x:v>
      </x:c>
      <x:c r="Z43" s="28" t="str">
        <x:v>https://s3.us-west-004.backblazeb2.com/agendalink-pdf/tarrantcountytx/pdfs/packets/6a4fe7d41de6ee453987c7e6/CommissionersCourt_08-4-2026_packet.pdf</x:v>
      </x:c>
    </x:row>
    <x:row r="44" ht="18" customHeight="1">
      <x:c r="A44" s="28" t="n">
        <x:v>1279</x:v>
      </x:c>
      <x:c r="B44" s="28" t="str">
        <x:v>Atwood McDonald Elementary School</x:v>
      </x:c>
      <x:c r="C44" s="28" t="str">
        <x:v>1850 Barron Lane</x:v>
      </x:c>
      <x:c r="D44" s="28" t="str">
        <x:v>Fort Worth</x:v>
      </x:c>
      <x:c r="E44" s="28" t="str">
        <x:v>76112</x:v>
      </x:c>
      <x:c r="F44" s="29" t="n">
        <x:v>329</x:v>
      </x:c>
      <x:c r="G44" s="28" t="n">
        <x:v>96</x:v>
      </x:c>
      <x:c r="H44" s="28" t="str">
        <x:v>All Peoples Church Unitarian Universalist</x:v>
      </x:c>
      <x:c r="I44" s="28" t="str">
        <x:v>1959 Sandy Lane</x:v>
      </x:c>
      <x:c r="J44" s="28" t="str">
        <x:v>Fort Worth</x:v>
      </x:c>
      <x:c r="K44" s="28" t="str">
        <x:v>76112</x:v>
      </x:c>
      <x:c r="L44" s="31" t="n">
        <x:v>0.532491</x:v>
      </x:c>
      <x:c r="M44" s="30" t="n">
        <x:v>32.75181187239</x:v>
      </x:c>
      <x:c r="N44" s="30" t="n">
        <x:v>-97.207438166777</x:v>
      </x:c>
      <x:c r="O44" s="30" t="n">
        <x:v>32.749725340901</x:v>
      </x:c>
      <x:c r="P44" s="30" t="n">
        <x:v>-97.198616862807</x:v>
      </x:c>
      <x:c r="Q44" s="28" t="str">
        <x:v>Match</x:v>
      </x:c>
      <x:c r="R44" s="28" t="str">
        <x:v>Match</x:v>
      </x:c>
      <x:c r="S44" s="28" t="str">
        <x:v>minimum full-precision haversine distance; lower proposal site number breaks exact ties</x:v>
      </x:c>
      <x:c r="T44" s="28" t="str"/>
      <x:c r="U44" s="28" t="str">
        <x:v>U.S. Census Geocoder Public_AR_Current</x:v>
      </x:c>
      <x:c r="V44" s="28" t="str">
        <x:v>U.S. Census Geocoder Public_AR_Current</x:v>
      </x:c>
      <x:c r="W44" s="28" t="str">
        <x:v>1122_Vote_Center_Locations.pdf p.8</x:v>
      </x:c>
      <x:c r="X44" s="28" t="str">
        <x:v>CommissionersCourt_08-4-2026_packet.pdf p.1089</x:v>
      </x:c>
      <x:c r="Y44" s="28" t="str">
        <x:v>https://www.tarrantcountytx.gov/content/dam/main/elections/2022/1122/locations/1122_Vote_Center_Locations.pdf</x:v>
      </x:c>
      <x:c r="Z44" s="28" t="str">
        <x:v>https://s3.us-west-004.backblazeb2.com/agendalink-pdf/tarrantcountytx/pdfs/packets/6a4fe7d41de6ee453987c7e6/CommissionersCourt_08-4-2026_packet.pdf</x:v>
      </x:c>
    </x:row>
    <x:row r="45" ht="18" customHeight="1">
      <x:c r="A45" s="28" t="n">
        <x:v>1293</x:v>
      </x:c>
      <x:c r="B45" s="28" t="str">
        <x:v>Agape Metropolitan Community Church</x:v>
      </x:c>
      <x:c r="C45" s="28" t="str">
        <x:v>4615 East California Parkway</x:v>
      </x:c>
      <x:c r="D45" s="28" t="str">
        <x:v>Forest Hill</x:v>
      </x:c>
      <x:c r="E45" s="28" t="str">
        <x:v>76119</x:v>
      </x:c>
      <x:c r="F45" s="29" t="n">
        <x:v>132</x:v>
      </x:c>
      <x:c r="G45" s="28" t="n">
        <x:v>114</x:v>
      </x:c>
      <x:c r="H45" s="28" t="str">
        <x:v>City of Forest Hill City Hall</x:v>
      </x:c>
      <x:c r="I45" s="28" t="str">
        <x:v>3219 California Parkway East</x:v>
      </x:c>
      <x:c r="J45" s="28" t="str">
        <x:v>Forest Hill</x:v>
      </x:c>
      <x:c r="K45" s="28" t="str">
        <x:v>76119</x:v>
      </x:c>
      <x:c r="L45" s="31" t="n">
        <x:v>1.340772</x:v>
      </x:c>
      <x:c r="M45" s="30" t="n">
        <x:v>32.661877274574</x:v>
      </x:c>
      <x:c r="N45" s="30" t="n">
        <x:v>-97.256291303793</x:v>
      </x:c>
      <x:c r="O45" s="30" t="n">
        <x:v>32.661879601485</x:v>
      </x:c>
      <x:c r="P45" s="30" t="n">
        <x:v>-97.279341418443</x:v>
      </x:c>
      <x:c r="Q45" s="28" t="str">
        <x:v>Match</x:v>
      </x:c>
      <x:c r="R45" s="28" t="str">
        <x:v>Match</x:v>
      </x:c>
      <x:c r="S45" s="28" t="str">
        <x:v>minimum full-precision haversine distance; lower proposal site number breaks exact ties</x:v>
      </x:c>
      <x:c r="T45" s="28" t="str"/>
      <x:c r="U45" s="28" t="str">
        <x:v>U.S. Census Geocoder Public_AR_Current</x:v>
      </x:c>
      <x:c r="V45" s="28" t="str">
        <x:v>U.S. Census Geocoder Public_AR_Current</x:v>
      </x:c>
      <x:c r="W45" s="28" t="str">
        <x:v>1122_Vote_Center_Locations.pdf p.9</x:v>
      </x:c>
      <x:c r="X45" s="28" t="str">
        <x:v>CommissionersCourt_08-4-2026_packet.pdf p.1089</x:v>
      </x:c>
      <x:c r="Y45" s="28" t="str">
        <x:v>https://www.tarrantcountytx.gov/content/dam/main/elections/2022/1122/locations/1122_Vote_Center_Locations.pdf</x:v>
      </x:c>
      <x:c r="Z45" s="28" t="str">
        <x:v>https://s3.us-west-004.backblazeb2.com/agendalink-pdf/tarrantcountytx/pdfs/packets/6a4fe7d41de6ee453987c7e6/CommissionersCourt_08-4-2026_packet.pdf</x:v>
      </x:c>
    </x:row>
    <x:row r="46" ht="18" customHeight="1">
      <x:c r="A46" s="28" t="n">
        <x:v>1294</x:v>
      </x:c>
      <x:c r="B46" s="28" t="str">
        <x:v>Crowley Assembly of God</x:v>
      </x:c>
      <x:c r="C46" s="28" t="str">
        <x:v>721 South Crowley Road</x:v>
      </x:c>
      <x:c r="D46" s="28" t="str">
        <x:v>Crowley</x:v>
      </x:c>
      <x:c r="E46" s="28" t="str">
        <x:v>76036</x:v>
      </x:c>
      <x:c r="F46" s="29" t="n">
        <x:v>524</x:v>
      </x:c>
      <x:c r="G46" s="28" t="n">
        <x:v>47</x:v>
      </x:c>
      <x:c r="H46" s="28" t="str">
        <x:v>Crouch Event Center in Bicentennial Park</x:v>
      </x:c>
      <x:c r="I46" s="28" t="str">
        <x:v>900 East Glendale Street</x:v>
      </x:c>
      <x:c r="J46" s="28" t="str">
        <x:v>Crowley</x:v>
      </x:c>
      <x:c r="K46" s="28" t="str">
        <x:v>76036</x:v>
      </x:c>
      <x:c r="L46" s="31" t="n">
        <x:v>0.638835</x:v>
      </x:c>
      <x:c r="M46" s="30" t="n">
        <x:v>32.574777693664</x:v>
      </x:c>
      <x:c r="N46" s="30" t="n">
        <x:v>-97.353187845318</x:v>
      </x:c>
      <x:c r="O46" s="30" t="n">
        <x:v>32.581482774334</x:v>
      </x:c>
      <x:c r="P46" s="30" t="n">
        <x:v>-97.345632838068</x:v>
      </x:c>
      <x:c r="Q46" s="28" t="str">
        <x:v>Match</x:v>
      </x:c>
      <x:c r="R46" s="28" t="str">
        <x:v>Match</x:v>
      </x:c>
      <x:c r="S46" s="28" t="str">
        <x:v>minimum full-precision haversine distance; lower proposal site number breaks exact ties</x:v>
      </x:c>
      <x:c r="T46" s="28" t="str"/>
      <x:c r="U46" s="28" t="str">
        <x:v>U.S. Census Geocoder Public_AR_Current</x:v>
      </x:c>
      <x:c r="V46" s="28" t="str">
        <x:v>U.S. Census Geocoder Public_AR_Current</x:v>
      </x:c>
      <x:c r="W46" s="28" t="str">
        <x:v>1122_Vote_Center_Locations.pdf p.4</x:v>
      </x:c>
      <x:c r="X46" s="28" t="str">
        <x:v>CommissionersCourt_08-4-2026_packet.pdf p.1088</x:v>
      </x:c>
      <x:c r="Y46" s="28" t="str">
        <x:v>https://www.tarrantcountytx.gov/content/dam/main/elections/2022/1122/locations/1122_Vote_Center_Locations.pdf</x:v>
      </x:c>
      <x:c r="Z46" s="28" t="str">
        <x:v>https://s3.us-west-004.backblazeb2.com/agendalink-pdf/tarrantcountytx/pdfs/packets/6a4fe7d41de6ee453987c7e6/CommissionersCourt_08-4-2026_packet.pdf</x:v>
      </x:c>
    </x:row>
    <x:row r="47" ht="18" customHeight="1">
      <x:c r="A47" s="28" t="n">
        <x:v>1297</x:v>
      </x:c>
      <x:c r="B47" s="28" t="str">
        <x:v>A. M. Pate Elementary School</x:v>
      </x:c>
      <x:c r="C47" s="28" t="str">
        <x:v>3800 Anglin Drive</x:v>
      </x:c>
      <x:c r="D47" s="28" t="str">
        <x:v>Fort Worth</x:v>
      </x:c>
      <x:c r="E47" s="28" t="str">
        <x:v>76119</x:v>
      </x:c>
      <x:c r="F47" s="29" t="n">
        <x:v>141</x:v>
      </x:c>
      <x:c r="G47" s="28" t="n">
        <x:v>116</x:v>
      </x:c>
      <x:c r="H47" s="28" t="str">
        <x:v>Charles F. Griffin Building</x:v>
      </x:c>
      <x:c r="I47" s="28" t="str">
        <x:v>3212 Miller Avenue</x:v>
      </x:c>
      <x:c r="J47" s="28" t="str">
        <x:v>Fort Worth</x:v>
      </x:c>
      <x:c r="K47" s="28" t="str">
        <x:v>76119</x:v>
      </x:c>
      <x:c r="L47" s="31" t="n">
        <x:v>0.720706</x:v>
      </x:c>
      <x:c r="M47" s="30" t="n">
        <x:v>32.707337718271</x:v>
      </x:c>
      <x:c r="N47" s="30" t="n">
        <x:v>-97.252064686709</x:v>
      </x:c>
      <x:c r="O47" s="30" t="n">
        <x:v>32.712345416967</x:v>
      </x:c>
      <x:c r="P47" s="30" t="n">
        <x:v>-97.262939450227</x:v>
      </x:c>
      <x:c r="Q47" s="28" t="str">
        <x:v>Match</x:v>
      </x:c>
      <x:c r="R47" s="28" t="str">
        <x:v>Match</x:v>
      </x:c>
      <x:c r="S47" s="28" t="str">
        <x:v>minimum full-precision haversine distance; lower proposal site number breaks exact ties</x:v>
      </x:c>
      <x:c r="T47" s="28" t="str"/>
      <x:c r="U47" s="28" t="str">
        <x:v>U.S. Census Geocoder Public_AR_Current</x:v>
      </x:c>
      <x:c r="V47" s="28" t="str">
        <x:v>U.S. Census Geocoder Public_AR_Current</x:v>
      </x:c>
      <x:c r="W47" s="28" t="str">
        <x:v>1122_Vote_Center_Locations.pdf p.9</x:v>
      </x:c>
      <x:c r="X47" s="28" t="str">
        <x:v>CommissionersCourt_08-4-2026_packet.pdf p.1089</x:v>
      </x:c>
      <x:c r="Y47" s="28" t="str">
        <x:v>https://www.tarrantcountytx.gov/content/dam/main/elections/2022/1122/locations/1122_Vote_Center_Locations.pdf</x:v>
      </x:c>
      <x:c r="Z47" s="28" t="str">
        <x:v>https://s3.us-west-004.backblazeb2.com/agendalink-pdf/tarrantcountytx/pdfs/packets/6a4fe7d41de6ee453987c7e6/CommissionersCourt_08-4-2026_packet.pdf</x:v>
      </x:c>
    </x:row>
    <x:row r="48" ht="18" customHeight="1">
      <x:c r="A48" s="28" t="n">
        <x:v>1298</x:v>
      </x:c>
      <x:c r="B48" s="28" t="str">
        <x:v>St. Stephen Presbyterian Church</x:v>
      </x:c>
      <x:c r="C48" s="28" t="str">
        <x:v>2700 McPherson Avenue</x:v>
      </x:c>
      <x:c r="D48" s="28" t="str">
        <x:v>Fort Worth</x:v>
      </x:c>
      <x:c r="E48" s="28" t="str">
        <x:v>76109</x:v>
      </x:c>
      <x:c r="F48" s="29" t="n">
        <x:v>607</x:v>
      </x:c>
      <x:c r="G48" s="28" t="n">
        <x:v>91</x:v>
      </x:c>
      <x:c r="H48" s="28" t="str">
        <x:v>R. L. Paschal High School</x:v>
      </x:c>
      <x:c r="I48" s="28" t="str">
        <x:v>2911 Forest Park Boulevard</x:v>
      </x:c>
      <x:c r="J48" s="28" t="str">
        <x:v>Fort Worth</x:v>
      </x:c>
      <x:c r="K48" s="28" t="str">
        <x:v>76110</x:v>
      </x:c>
      <x:c r="L48" s="31" t="n">
        <x:v>0.296305</x:v>
      </x:c>
      <x:c r="M48" s="30" t="n">
        <x:v>32.71283623802</x:v>
      </x:c>
      <x:c r="N48" s="30" t="n">
        <x:v>-97.355289510752</x:v>
      </x:c>
      <x:c r="O48" s="30" t="n">
        <x:v>32.709391723941</x:v>
      </x:c>
      <x:c r="P48" s="30" t="n">
        <x:v>-97.352253342309</x:v>
      </x:c>
      <x:c r="Q48" s="28" t="str">
        <x:v>Match</x:v>
      </x:c>
      <x:c r="R48" s="28" t="str">
        <x:v>Match</x:v>
      </x:c>
      <x:c r="S48" s="28" t="str">
        <x:v>minimum full-precision haversine distance; lower proposal site number breaks exact ties</x:v>
      </x:c>
      <x:c r="T48" s="28" t="str"/>
      <x:c r="U48" s="28" t="str">
        <x:v>U.S. Census Geocoder Public_AR_Current</x:v>
      </x:c>
      <x:c r="V48" s="28" t="str">
        <x:v>U.S. Census Geocoder Public_AR_Current</x:v>
      </x:c>
      <x:c r="W48" s="28" t="str">
        <x:v>1122_Vote_Center_Locations.pdf p.7</x:v>
      </x:c>
      <x:c r="X48" s="28" t="str">
        <x:v>CommissionersCourt_08-4-2026_packet.pdf p.1089</x:v>
      </x:c>
      <x:c r="Y48" s="28" t="str">
        <x:v>https://www.tarrantcountytx.gov/content/dam/main/elections/2022/1122/locations/1122_Vote_Center_Locations.pdf</x:v>
      </x:c>
      <x:c r="Z48" s="28" t="str">
        <x:v>https://s3.us-west-004.backblazeb2.com/agendalink-pdf/tarrantcountytx/pdfs/packets/6a4fe7d41de6ee453987c7e6/CommissionersCourt_08-4-2026_packet.pdf</x:v>
      </x:c>
    </x:row>
    <x:row r="49" ht="18" customHeight="1">
      <x:c r="A49" s="28" t="n">
        <x:v>1311</x:v>
      </x:c>
      <x:c r="B49" s="28" t="str">
        <x:v>St. Matthew United Methodist Church</x:v>
      </x:c>
      <x:c r="C49" s="28" t="str">
        <x:v>2414 Hitson Lane</x:v>
      </x:c>
      <x:c r="D49" s="28" t="str">
        <x:v>Fort Worth</x:v>
      </x:c>
      <x:c r="E49" s="28" t="str">
        <x:v>76112</x:v>
      </x:c>
      <x:c r="F49" s="29" t="n">
        <x:v>158</x:v>
      </x:c>
      <x:c r="G49" s="28" t="n">
        <x:v>96</x:v>
      </x:c>
      <x:c r="H49" s="28" t="str">
        <x:v>All Peoples Church Unitarian Universalist</x:v>
      </x:c>
      <x:c r="I49" s="28" t="str">
        <x:v>1959 Sandy Lane</x:v>
      </x:c>
      <x:c r="J49" s="28" t="str">
        <x:v>Fort Worth</x:v>
      </x:c>
      <x:c r="K49" s="28" t="str">
        <x:v>76112</x:v>
      </x:c>
      <x:c r="L49" s="31" t="n">
        <x:v>0.49675</x:v>
      </x:c>
      <x:c r="M49" s="30" t="n">
        <x:v>32.743467289319</x:v>
      </x:c>
      <x:c r="N49" s="30" t="n">
        <x:v>-97.194408850024</x:v>
      </x:c>
      <x:c r="O49" s="30" t="n">
        <x:v>32.749725340901</x:v>
      </x:c>
      <x:c r="P49" s="30" t="n">
        <x:v>-97.198616862807</x:v>
      </x:c>
      <x:c r="Q49" s="28" t="str">
        <x:v>Match</x:v>
      </x:c>
      <x:c r="R49" s="28" t="str">
        <x:v>Match</x:v>
      </x:c>
      <x:c r="S49" s="28" t="str">
        <x:v>minimum full-precision haversine distance; lower proposal site number breaks exact ties</x:v>
      </x:c>
      <x:c r="T49" s="28" t="str"/>
      <x:c r="U49" s="28" t="str">
        <x:v>U.S. Census Geocoder Public_AR_Current</x:v>
      </x:c>
      <x:c r="V49" s="28" t="str">
        <x:v>U.S. Census Geocoder Public_AR_Current</x:v>
      </x:c>
      <x:c r="W49" s="28" t="str">
        <x:v>1122_Vote_Center_Locations.pdf p.8</x:v>
      </x:c>
      <x:c r="X49" s="28" t="str">
        <x:v>CommissionersCourt_08-4-2026_packet.pdf p.1089</x:v>
      </x:c>
      <x:c r="Y49" s="28" t="str">
        <x:v>https://www.tarrantcountytx.gov/content/dam/main/elections/2022/1122/locations/1122_Vote_Center_Locations.pdf</x:v>
      </x:c>
      <x:c r="Z49" s="28" t="str">
        <x:v>https://s3.us-west-004.backblazeb2.com/agendalink-pdf/tarrantcountytx/pdfs/packets/6a4fe7d41de6ee453987c7e6/CommissionersCourt_08-4-2026_packet.pdf</x:v>
      </x:c>
    </x:row>
    <x:row r="50" ht="18" customHeight="1">
      <x:c r="A50" s="28" t="n">
        <x:v>1339</x:v>
      </x:c>
      <x:c r="B50" s="28" t="str">
        <x:v>Trinity Chapel</x:v>
      </x:c>
      <x:c r="C50" s="28" t="str">
        <x:v>6610 Southwest Boulevard</x:v>
      </x:c>
      <x:c r="D50" s="28" t="str">
        <x:v>Benbrook</x:v>
      </x:c>
      <x:c r="E50" s="28" t="str">
        <x:v>76109</x:v>
      </x:c>
      <x:c r="F50" s="29" t="n">
        <x:v>537</x:v>
      </x:c>
      <x:c r="G50" s="28" t="n">
        <x:v>80</x:v>
      </x:c>
      <x:c r="H50" s="28" t="str">
        <x:v>Como Community Center</x:v>
      </x:c>
      <x:c r="I50" s="28" t="str">
        <x:v>4660 Horne Street</x:v>
      </x:c>
      <x:c r="J50" s="28" t="str">
        <x:v>Fort Worth</x:v>
      </x:c>
      <x:c r="K50" s="28" t="str">
        <x:v>76107</x:v>
      </x:c>
      <x:c r="L50" s="31" t="n">
        <x:v>1.644771</x:v>
      </x:c>
      <x:c r="M50" s="30" t="n">
        <x:v>32.694717960855</x:v>
      </x:c>
      <x:c r="N50" s="30" t="n">
        <x:v>-97.4219734114</x:v>
      </x:c>
      <x:c r="O50" s="30" t="n">
        <x:v>32.715493714568</x:v>
      </x:c>
      <x:c r="P50" s="30" t="n">
        <x:v>-97.408162924116</x:v>
      </x:c>
      <x:c r="Q50" s="28" t="str">
        <x:v>Match</x:v>
      </x:c>
      <x:c r="R50" s="28" t="str">
        <x:v>Match</x:v>
      </x:c>
      <x:c r="S50" s="28" t="str">
        <x:v>minimum full-precision haversine distance; lower proposal site number breaks exact ties</x:v>
      </x:c>
      <x:c r="T50" s="28" t="str"/>
      <x:c r="U50" s="28" t="str">
        <x:v>U.S. Census Geocoder Public_AR_Current</x:v>
      </x:c>
      <x:c r="V50" s="28" t="str">
        <x:v>U.S. Census Geocoder Public_AR_Current</x:v>
      </x:c>
      <x:c r="W50" s="28" t="str">
        <x:v>1122_Vote_Center_Locations.pdf p.7</x:v>
      </x:c>
      <x:c r="X50" s="28" t="str">
        <x:v>CommissionersCourt_08-4-2026_packet.pdf p.1089</x:v>
      </x:c>
      <x:c r="Y50" s="28" t="str">
        <x:v>https://www.tarrantcountytx.gov/content/dam/main/elections/2022/1122/locations/1122_Vote_Center_Locations.pdf</x:v>
      </x:c>
      <x:c r="Z50" s="28" t="str">
        <x:v>https://s3.us-west-004.backblazeb2.com/agendalink-pdf/tarrantcountytx/pdfs/packets/6a4fe7d41de6ee453987c7e6/CommissionersCourt_08-4-2026_packet.pdf</x:v>
      </x:c>
    </x:row>
    <x:row r="51" ht="18" customHeight="1">
      <x:c r="A51" s="28" t="n">
        <x:v>1347</x:v>
      </x:c>
      <x:c r="B51" s="28" t="str">
        <x:v>Mary Harris Intermediate School</x:v>
      </x:c>
      <x:c r="C51" s="28" t="str">
        <x:v>8400 West Cleburne Road</x:v>
      </x:c>
      <x:c r="D51" s="28" t="str">
        <x:v>Fort Worth</x:v>
      </x:c>
      <x:c r="E51" s="28" t="str">
        <x:v>76123</x:v>
      </x:c>
      <x:c r="F51" s="29" t="n">
        <x:v>193</x:v>
      </x:c>
      <x:c r="G51" s="28" t="n">
        <x:v>121</x:v>
      </x:c>
      <x:c r="H51" s="28" t="str">
        <x:v>Vivian J. Lincoln Branch Library</x:v>
      </x:c>
      <x:c r="I51" s="28" t="str">
        <x:v>8829 McCart Avenue</x:v>
      </x:c>
      <x:c r="J51" s="28" t="str">
        <x:v>Fort Worth</x:v>
      </x:c>
      <x:c r="K51" s="28" t="str">
        <x:v>76123</x:v>
      </x:c>
      <x:c r="L51" s="31" t="n">
        <x:v>0.901945</x:v>
      </x:c>
      <x:c r="M51" s="30" t="n">
        <x:v>32.621256845926</x:v>
      </x:c>
      <x:c r="N51" s="30" t="n">
        <x:v>-97.384619827662</x:v>
      </x:c>
      <x:c r="O51" s="30" t="n">
        <x:v>32.614305130283</x:v>
      </x:c>
      <x:c r="P51" s="30" t="n">
        <x:v>-97.371501941994</x:v>
      </x:c>
      <x:c r="Q51" s="28" t="str">
        <x:v>Match</x:v>
      </x:c>
      <x:c r="R51" s="28" t="str">
        <x:v>Match</x:v>
      </x:c>
      <x:c r="S51" s="28" t="str">
        <x:v>minimum full-precision haversine distance; lower proposal site number breaks exact ties</x:v>
      </x:c>
      <x:c r="T51" s="28" t="str"/>
      <x:c r="U51" s="28" t="str">
        <x:v>U.S. Census Geocoder Public_AR_Current</x:v>
      </x:c>
      <x:c r="V51" s="28" t="str">
        <x:v>U.S. Census Geocoder Public_AR_Current</x:v>
      </x:c>
      <x:c r="W51" s="28" t="str">
        <x:v>1122_Vote_Center_Locations.pdf p.10</x:v>
      </x:c>
      <x:c r="X51" s="28" t="str">
        <x:v>CommissionersCourt_08-4-2026_packet.pdf p.1089</x:v>
      </x:c>
      <x:c r="Y51" s="28" t="str">
        <x:v>https://www.tarrantcountytx.gov/content/dam/main/elections/2022/1122/locations/1122_Vote_Center_Locations.pdf</x:v>
      </x:c>
      <x:c r="Z51" s="28" t="str">
        <x:v>https://s3.us-west-004.backblazeb2.com/agendalink-pdf/tarrantcountytx/pdfs/packets/6a4fe7d41de6ee453987c7e6/CommissionersCourt_08-4-2026_packet.pdf</x:v>
      </x:c>
    </x:row>
    <x:row r="52" ht="18" customHeight="1">
      <x:c r="A52" s="28" t="n">
        <x:v>1377</x:v>
      </x:c>
      <x:c r="B52" s="28" t="str">
        <x:v>Fort Worth Presbyterian Church</x:v>
      </x:c>
      <x:c r="C52" s="28" t="str">
        <x:v>6251 Oakmont Trail</x:v>
      </x:c>
      <x:c r="D52" s="28" t="str">
        <x:v>Fort Worth</x:v>
      </x:c>
      <x:c r="E52" s="28" t="str">
        <x:v>76132</x:v>
      </x:c>
      <x:c r="F52" s="29" t="n">
        <x:v>623</x:v>
      </x:c>
      <x:c r="G52" s="28" t="n">
        <x:v>131</x:v>
      </x:c>
      <x:c r="H52" s="28" t="str">
        <x:v>Dionne Phillips Bagsby Southwest Subcourthouse</x:v>
      </x:c>
      <x:c r="I52" s="28" t="str">
        <x:v>6551 Granbury Road</x:v>
      </x:c>
      <x:c r="J52" s="28" t="str">
        <x:v>Fort Worth</x:v>
      </x:c>
      <x:c r="K52" s="28" t="str">
        <x:v>76133</x:v>
      </x:c>
      <x:c r="L52" s="31" t="n">
        <x:v>0.729185</x:v>
      </x:c>
      <x:c r="M52" s="30" t="n">
        <x:v>32.66274059566</x:v>
      </x:c>
      <x:c r="N52" s="30" t="n">
        <x:v>-97.404602173752</x:v>
      </x:c>
      <x:c r="O52" s="30" t="n">
        <x:v>32.652512048682</x:v>
      </x:c>
      <x:c r="P52" s="30" t="n">
        <x:v>-97.40768938094</x:v>
      </x:c>
      <x:c r="Q52" s="28" t="str">
        <x:v>Match</x:v>
      </x:c>
      <x:c r="R52" s="28" t="str">
        <x:v>Match</x:v>
      </x:c>
      <x:c r="S52" s="28" t="str">
        <x:v>minimum full-precision haversine distance; lower proposal site number breaks exact ties</x:v>
      </x:c>
      <x:c r="T52" s="28" t="str"/>
      <x:c r="U52" s="28" t="str">
        <x:v>U.S. Census Geocoder Public_AR_Current</x:v>
      </x:c>
      <x:c r="V52" s="28" t="str">
        <x:v>U.S. Census Geocoder Public_AR_Current</x:v>
      </x:c>
      <x:c r="W52" s="28" t="str">
        <x:v>1122_Vote_Center_Locations.pdf p.10</x:v>
      </x:c>
      <x:c r="X52" s="28" t="str">
        <x:v>CommissionersCourt_08-4-2026_packet.pdf p.1090</x:v>
      </x:c>
      <x:c r="Y52" s="28" t="str">
        <x:v>https://www.tarrantcountytx.gov/content/dam/main/elections/2022/1122/locations/1122_Vote_Center_Locations.pdf</x:v>
      </x:c>
      <x:c r="Z52" s="28" t="str">
        <x:v>https://s3.us-west-004.backblazeb2.com/agendalink-pdf/tarrantcountytx/pdfs/packets/6a4fe7d41de6ee453987c7e6/CommissionersCourt_08-4-2026_packet.pdf</x:v>
      </x:c>
    </x:row>
    <x:row r="53" ht="18" customHeight="1">
      <x:c r="A53" s="28" t="n">
        <x:v>1378</x:v>
      </x:c>
      <x:c r="B53" s="28" t="str">
        <x:v>Agape Community Fellowship Church</x:v>
      </x:c>
      <x:c r="C53" s="28" t="str">
        <x:v>1420 West Everman Parkway</x:v>
      </x:c>
      <x:c r="D53" s="28" t="str">
        <x:v>Fort Worth</x:v>
      </x:c>
      <x:c r="E53" s="28" t="str">
        <x:v>76134</x:v>
      </x:c>
      <x:c r="F53" s="29" t="n">
        <x:v>240</x:v>
      </x:c>
      <x:c r="G53" s="28" t="n">
        <x:v>137</x:v>
      </x:c>
      <x:c r="H53" s="28" t="str">
        <x:v>Lifeline Church</x:v>
      </x:c>
      <x:c r="I53" s="28" t="str">
        <x:v>1404 Sycamore School Road</x:v>
      </x:c>
      <x:c r="J53" s="28" t="str">
        <x:v>Fort Worth</x:v>
      </x:c>
      <x:c r="K53" s="28" t="str">
        <x:v>76134</x:v>
      </x:c>
      <x:c r="L53" s="31" t="n">
        <x:v>0.476257</x:v>
      </x:c>
      <x:c r="M53" s="30" t="n">
        <x:v>32.628308769356</x:v>
      </x:c>
      <x:c r="N53" s="30" t="n">
        <x:v>-97.340165737392</x:v>
      </x:c>
      <x:c r="O53" s="30" t="n">
        <x:v>32.635201644269</x:v>
      </x:c>
      <x:c r="P53" s="30" t="n">
        <x:v>-97.340127638048</x:v>
      </x:c>
      <x:c r="Q53" s="28" t="str">
        <x:v>Match</x:v>
      </x:c>
      <x:c r="R53" s="28" t="str">
        <x:v>Match</x:v>
      </x:c>
      <x:c r="S53" s="28" t="str">
        <x:v>minimum full-precision haversine distance; lower proposal site number breaks exact ties</x:v>
      </x:c>
      <x:c r="T53" s="28" t="str"/>
      <x:c r="U53" s="28" t="str">
        <x:v>U.S. Census Geocoder Public_AR_Current</x:v>
      </x:c>
      <x:c r="V53" s="28" t="str">
        <x:v>U.S. Census Geocoder Public_AR_Current</x:v>
      </x:c>
      <x:c r="W53" s="28" t="str">
        <x:v>1122_Vote_Center_Locations.pdf p.10</x:v>
      </x:c>
      <x:c r="X53" s="28" t="str">
        <x:v>CommissionersCourt_08-4-2026_packet.pdf p.1090</x:v>
      </x:c>
      <x:c r="Y53" s="28" t="str">
        <x:v>https://www.tarrantcountytx.gov/content/dam/main/elections/2022/1122/locations/1122_Vote_Center_Locations.pdf</x:v>
      </x:c>
      <x:c r="Z53" s="28" t="str">
        <x:v>https://s3.us-west-004.backblazeb2.com/agendalink-pdf/tarrantcountytx/pdfs/packets/6a4fe7d41de6ee453987c7e6/CommissionersCourt_08-4-2026_packet.pdf</x:v>
      </x:c>
    </x:row>
    <x:row r="54" ht="18" customHeight="1">
      <x:c r="A54" s="28" t="n">
        <x:v>1415</x:v>
      </x:c>
      <x:c r="B54" s="28" t="str">
        <x:v>Legacy Fellowship Church</x:v>
      </x:c>
      <x:c r="C54" s="28" t="str">
        <x:v>5320 Norma Street</x:v>
      </x:c>
      <x:c r="D54" s="28" t="str">
        <x:v>Fort Worth</x:v>
      </x:c>
      <x:c r="E54" s="28" t="str">
        <x:v>76112</x:v>
      </x:c>
      <x:c r="F54" s="29" t="n">
        <x:v>66</x:v>
      </x:c>
      <x:c r="G54" s="28" t="n">
        <x:v>99</x:v>
      </x:c>
      <x:c r="H54" s="28" t="str">
        <x:v>Handley-Meadowbrook Community Center</x:v>
      </x:c>
      <x:c r="I54" s="28" t="str">
        <x:v>6201 Beaty Street</x:v>
      </x:c>
      <x:c r="J54" s="28" t="str">
        <x:v>Fort Worth</x:v>
      </x:c>
      <x:c r="K54" s="28" t="str">
        <x:v>76112</x:v>
      </x:c>
      <x:c r="L54" s="31" t="n">
        <x:v>0.978596</x:v>
      </x:c>
      <x:c r="M54" s="30" t="n">
        <x:v>32.743314627216</x:v>
      </x:c>
      <x:c r="N54" s="30" t="n">
        <x:v>-97.239505500398</x:v>
      </x:c>
      <x:c r="O54" s="30" t="n">
        <x:v>32.73960954176</x:v>
      </x:c>
      <x:c r="P54" s="30" t="n">
        <x:v>-97.22325315295</x:v>
      </x:c>
      <x:c r="Q54" s="28" t="str">
        <x:v>Match</x:v>
      </x:c>
      <x:c r="R54" s="28" t="str">
        <x:v>Match</x:v>
      </x:c>
      <x:c r="S54" s="28" t="str">
        <x:v>minimum full-precision haversine distance; lower proposal site number breaks exact ties</x:v>
      </x:c>
      <x:c r="T54" s="28" t="str"/>
      <x:c r="U54" s="28" t="str">
        <x:v>U.S. Census Geocoder Public_AR_Current</x:v>
      </x:c>
      <x:c r="V54" s="28" t="str">
        <x:v>U.S. Census Geocoder Public_AR_Current</x:v>
      </x:c>
      <x:c r="W54" s="28" t="str">
        <x:v>1122_Vote_Center_Locations.pdf p.8</x:v>
      </x:c>
      <x:c r="X54" s="28" t="str">
        <x:v>CommissionersCourt_08-4-2026_packet.pdf p.1089</x:v>
      </x:c>
      <x:c r="Y54" s="28" t="str">
        <x:v>https://www.tarrantcountytx.gov/content/dam/main/elections/2022/1122/locations/1122_Vote_Center_Locations.pdf</x:v>
      </x:c>
      <x:c r="Z54" s="28" t="str">
        <x:v>https://s3.us-west-004.backblazeb2.com/agendalink-pdf/tarrantcountytx/pdfs/packets/6a4fe7d41de6ee453987c7e6/CommissionersCourt_08-4-2026_packet.pdf</x:v>
      </x:c>
    </x:row>
    <x:row r="55" ht="18" customHeight="1">
      <x:c r="A55" s="28" t="n">
        <x:v>1431</x:v>
      </x:c>
      <x:c r="B55" s="28" t="str">
        <x:v>Oak Grove Baptist Church</x:v>
      </x:c>
      <x:c r="C55" s="28" t="str">
        <x:v>12351 Oak Grove Road South</x:v>
      </x:c>
      <x:c r="D55" s="28" t="str">
        <x:v>Burleson</x:v>
      </x:c>
      <x:c r="E55" s="28" t="str">
        <x:v>76028</x:v>
      </x:c>
      <x:c r="F55" s="29" t="n">
        <x:v>416</x:v>
      </x:c>
      <x:c r="G55" s="28" t="n">
        <x:v>43</x:v>
      </x:c>
      <x:c r="H55" s="28" t="str">
        <x:v>Tarrant County Precinct 1</x:v>
      </x:c>
      <x:c r="I55" s="28" t="str">
        <x:v>800 East Rendon Crowley Road</x:v>
      </x:c>
      <x:c r="J55" s="28" t="str">
        <x:v>Burleson</x:v>
      </x:c>
      <x:c r="K55" s="28" t="str">
        <x:v>76028</x:v>
      </x:c>
      <x:c r="L55" s="31" t="n">
        <x:v>0.889142</x:v>
      </x:c>
      <x:c r="M55" s="30" t="n">
        <x:v>32.576773337805</x:v>
      </x:c>
      <x:c r="N55" s="30" t="n">
        <x:v>-97.290503890049</x:v>
      </x:c>
      <x:c r="O55" s="30" t="n">
        <x:v>32.579801348558</x:v>
      </x:c>
      <x:c r="P55" s="30" t="n">
        <x:v>-97.305346678263</x:v>
      </x:c>
      <x:c r="Q55" s="28" t="str">
        <x:v>Match</x:v>
      </x:c>
      <x:c r="R55" s="28" t="str">
        <x:v>Match</x:v>
      </x:c>
      <x:c r="S55" s="28" t="str">
        <x:v>minimum full-precision haversine distance; lower proposal site number breaks exact ties</x:v>
      </x:c>
      <x:c r="T55" s="28" t="str"/>
      <x:c r="U55" s="28" t="str">
        <x:v>U.S. Census Geocoder Public_AR_Current</x:v>
      </x:c>
      <x:c r="V55" s="28" t="str">
        <x:v>U.S. Census Geocoder Public_AR_Current</x:v>
      </x:c>
      <x:c r="W55" s="28" t="str">
        <x:v>1122_Vote_Center_Locations.pdf p.4</x:v>
      </x:c>
      <x:c r="X55" s="28" t="str">
        <x:v>CommissionersCourt_08-4-2026_packet.pdf p.1088</x:v>
      </x:c>
      <x:c r="Y55" s="28" t="str">
        <x:v>https://www.tarrantcountytx.gov/content/dam/main/elections/2022/1122/locations/1122_Vote_Center_Locations.pdf</x:v>
      </x:c>
      <x:c r="Z55" s="28" t="str">
        <x:v>https://s3.us-west-004.backblazeb2.com/agendalink-pdf/tarrantcountytx/pdfs/packets/6a4fe7d41de6ee453987c7e6/CommissionersCourt_08-4-2026_packet.pdf</x:v>
      </x:c>
    </x:row>
    <x:row r="56" ht="18" customHeight="1">
      <x:c r="A56" s="28" t="n">
        <x:v>1477</x:v>
      </x:c>
      <x:c r="B56" s="28" t="str">
        <x:v>Glen Park Elementary School</x:v>
      </x:c>
      <x:c r="C56" s="28" t="str">
        <x:v>3601 Pecos Street</x:v>
      </x:c>
      <x:c r="D56" s="28" t="str">
        <x:v>Fort Worth</x:v>
      </x:c>
      <x:c r="E56" s="28" t="str">
        <x:v>76119</x:v>
      </x:c>
      <x:c r="F56" s="29" t="n">
        <x:v>119</x:v>
      </x:c>
      <x:c r="G56" s="28" t="n">
        <x:v>115</x:v>
      </x:c>
      <x:c r="H56" s="28" t="str">
        <x:v>C. R. Bradley Community Center</x:v>
      </x:c>
      <x:c r="I56" s="28" t="str">
        <x:v>2601 Timberline Drive</x:v>
      </x:c>
      <x:c r="J56" s="28" t="str">
        <x:v>Fort Worth</x:v>
      </x:c>
      <x:c r="K56" s="28" t="str">
        <x:v>76119</x:v>
      </x:c>
      <x:c r="L56" s="31" t="n">
        <x:v>1.232748</x:v>
      </x:c>
      <x:c r="M56" s="30" t="n">
        <x:v>32.688202806492</x:v>
      </x:c>
      <x:c r="N56" s="30" t="n">
        <x:v>-97.271466201811</x:v>
      </x:c>
      <x:c r="O56" s="30" t="n">
        <x:v>32.694963595762</x:v>
      </x:c>
      <x:c r="P56" s="30" t="n">
        <x:v>-97.291085273059</x:v>
      </x:c>
      <x:c r="Q56" s="28" t="str">
        <x:v>Match</x:v>
      </x:c>
      <x:c r="R56" s="28" t="str">
        <x:v>Match</x:v>
      </x:c>
      <x:c r="S56" s="28" t="str">
        <x:v>minimum full-precision haversine distance; lower proposal site number breaks exact ties</x:v>
      </x:c>
      <x:c r="T56" s="28" t="str"/>
      <x:c r="U56" s="28" t="str">
        <x:v>U.S. Census Geocoder Public_AR_Current</x:v>
      </x:c>
      <x:c r="V56" s="28" t="str">
        <x:v>U.S. Census Geocoder Public_AR_Current</x:v>
      </x:c>
      <x:c r="W56" s="28" t="str">
        <x:v>1122_Vote_Center_Locations.pdf p.9</x:v>
      </x:c>
      <x:c r="X56" s="28" t="str">
        <x:v>CommissionersCourt_08-4-2026_packet.pdf p.1089</x:v>
      </x:c>
      <x:c r="Y56" s="28" t="str">
        <x:v>https://www.tarrantcountytx.gov/content/dam/main/elections/2022/1122/locations/1122_Vote_Center_Locations.pdf</x:v>
      </x:c>
      <x:c r="Z56" s="28" t="str">
        <x:v>https://s3.us-west-004.backblazeb2.com/agendalink-pdf/tarrantcountytx/pdfs/packets/6a4fe7d41de6ee453987c7e6/CommissionersCourt_08-4-2026_packet.pdf</x:v>
      </x:c>
    </x:row>
    <x:row r="57" ht="18" customHeight="1">
      <x:c r="A57" s="28" t="n">
        <x:v>1589</x:v>
      </x:c>
      <x:c r="B57" s="28" t="str">
        <x:v>First Baptist Hurst at the Trails</x:v>
      </x:c>
      <x:c r="C57" s="28" t="str">
        <x:v>9208 Trammel Davis Road</x:v>
      </x:c>
      <x:c r="D57" s="28" t="str">
        <x:v>Fort Worth</x:v>
      </x:c>
      <x:c r="E57" s="28" t="str">
        <x:v>76118</x:v>
      </x:c>
      <x:c r="F57" s="29" t="n">
        <x:v>622</x:v>
      </x:c>
      <x:c r="G57" s="28" t="n">
        <x:v>112</x:v>
      </x:c>
      <x:c r="H57" s="28" t="str">
        <x:v>River Trails Elementary School</x:v>
      </x:c>
      <x:c r="I57" s="28" t="str">
        <x:v>8850 Elbe Trail</x:v>
      </x:c>
      <x:c r="J57" s="28" t="str">
        <x:v>Fort Worth</x:v>
      </x:c>
      <x:c r="K57" s="28" t="str">
        <x:v>76118</x:v>
      </x:c>
      <x:c r="L57" s="31" t="n">
        <x:v>0.774889</x:v>
      </x:c>
      <x:c r="M57" s="30" t="n">
        <x:v>32.793992980762</x:v>
      </x:c>
      <x:c r="N57" s="30" t="n">
        <x:v>-97.175790238677</x:v>
      </x:c>
      <x:c r="O57" s="30" t="n">
        <x:v>32.798503102313</x:v>
      </x:c>
      <x:c r="P57" s="30" t="n">
        <x:v>-97.188005599511</x:v>
      </x:c>
      <x:c r="Q57" s="28" t="str">
        <x:v>Match</x:v>
      </x:c>
      <x:c r="R57" s="28" t="str">
        <x:v>Match</x:v>
      </x:c>
      <x:c r="S57" s="28" t="str">
        <x:v>minimum full-precision haversine distance; lower proposal site number breaks exact ties</x:v>
      </x:c>
      <x:c r="T57" s="28" t="str"/>
      <x:c r="U57" s="28" t="str">
        <x:v>U.S. Census Geocoder Public_AR_Current</x:v>
      </x:c>
      <x:c r="V57" s="28" t="str">
        <x:v>U.S. Census Geocoder Public_AR_Current</x:v>
      </x:c>
      <x:c r="W57" s="28" t="str">
        <x:v>1122_Vote_Center_Locations.pdf p.9</x:v>
      </x:c>
      <x:c r="X57" s="28" t="str">
        <x:v>CommissionersCourt_08-4-2026_packet.pdf p.1089</x:v>
      </x:c>
      <x:c r="Y57" s="28" t="str">
        <x:v>https://www.tarrantcountytx.gov/content/dam/main/elections/2022/1122/locations/1122_Vote_Center_Locations.pdf</x:v>
      </x:c>
      <x:c r="Z57" s="28" t="str">
        <x:v>https://s3.us-west-004.backblazeb2.com/agendalink-pdf/tarrantcountytx/pdfs/packets/6a4fe7d41de6ee453987c7e6/CommissionersCourt_08-4-2026_packet.pdf</x:v>
      </x:c>
    </x:row>
    <x:row r="58" ht="18" customHeight="1">
      <x:c r="A58" s="28" t="n">
        <x:v>1734</x:v>
      </x:c>
      <x:c r="B58" s="28" t="str">
        <x:v>Hallmark Baptist Church</x:v>
      </x:c>
      <x:c r="C58" s="28" t="str">
        <x:v>4201 West Risinger Drive</x:v>
      </x:c>
      <x:c r="D58" s="28" t="str">
        <x:v>Fort Worth</x:v>
      </x:c>
      <x:c r="E58" s="28" t="str">
        <x:v>76123</x:v>
      </x:c>
      <x:c r="F58" s="29" t="n">
        <x:v>631</x:v>
      </x:c>
      <x:c r="G58" s="28" t="n">
        <x:v>121</x:v>
      </x:c>
      <x:c r="H58" s="28" t="str">
        <x:v>Vivian J. Lincoln Branch Library</x:v>
      </x:c>
      <x:c r="I58" s="28" t="str">
        <x:v>8829 McCart Avenue</x:v>
      </x:c>
      <x:c r="J58" s="28" t="str">
        <x:v>Fort Worth</x:v>
      </x:c>
      <x:c r="K58" s="28" t="str">
        <x:v>76123</x:v>
      </x:c>
      <x:c r="L58" s="31" t="n">
        <x:v>0.769537</x:v>
      </x:c>
      <x:c r="M58" s="30" t="n">
        <x:v>32.616958023633</x:v>
      </x:c>
      <x:c r="N58" s="30" t="n">
        <x:v>-97.384344152289</x:v>
      </x:c>
      <x:c r="O58" s="30" t="n">
        <x:v>32.614305130283</x:v>
      </x:c>
      <x:c r="P58" s="30" t="n">
        <x:v>-97.371501941994</x:v>
      </x:c>
      <x:c r="Q58" s="28" t="str">
        <x:v>Match</x:v>
      </x:c>
      <x:c r="R58" s="28" t="str">
        <x:v>Match</x:v>
      </x:c>
      <x:c r="S58" s="28" t="str">
        <x:v>minimum full-precision haversine distance; lower proposal site number breaks exact ties</x:v>
      </x:c>
      <x:c r="T58" s="28" t="str"/>
      <x:c r="U58" s="28" t="str">
        <x:v>U.S. Census Geocoder Public_AR_Current</x:v>
      </x:c>
      <x:c r="V58" s="28" t="str">
        <x:v>U.S. Census Geocoder Public_AR_Current</x:v>
      </x:c>
      <x:c r="W58" s="28" t="str">
        <x:v>1122_Vote_Center_Locations.pdf p.10</x:v>
      </x:c>
      <x:c r="X58" s="28" t="str">
        <x:v>CommissionersCourt_08-4-2026_packet.pdf p.1089</x:v>
      </x:c>
      <x:c r="Y58" s="28" t="str">
        <x:v>https://www.tarrantcountytx.gov/content/dam/main/elections/2022/1122/locations/1122_Vote_Center_Locations.pdf</x:v>
      </x:c>
      <x:c r="Z58" s="28" t="str">
        <x:v>https://s3.us-west-004.backblazeb2.com/agendalink-pdf/tarrantcountytx/pdfs/packets/6a4fe7d41de6ee453987c7e6/CommissionersCourt_08-4-2026_packet.pdf</x:v>
      </x:c>
    </x:row>
    <x:row r="59" ht="18" customHeight="1">
      <x:c r="A59" s="28" t="n">
        <x:v>2003</x:v>
      </x:c>
      <x:c r="B59" s="28" t="str">
        <x:v>Berta May Pope Elementary School</x:v>
      </x:c>
      <x:c r="C59" s="28" t="str">
        <x:v>901 Chestnut Drive</x:v>
      </x:c>
      <x:c r="D59" s="28" t="str">
        <x:v>Arlington</x:v>
      </x:c>
      <x:c r="E59" s="28" t="str">
        <x:v>76012</x:v>
      </x:c>
      <x:c r="F59" s="29" t="n">
        <x:v>505</x:v>
      </x:c>
      <x:c r="G59" s="28" t="n">
        <x:v>19</x:v>
      </x:c>
      <x:c r="H59" s="28" t="str">
        <x:v>St. Stephen Methodist Church</x:v>
      </x:c>
      <x:c r="I59" s="28" t="str">
        <x:v>1800 West Randol Mill Road</x:v>
      </x:c>
      <x:c r="J59" s="28" t="str">
        <x:v>Arlington</x:v>
      </x:c>
      <x:c r="K59" s="28" t="str">
        <x:v>76012</x:v>
      </x:c>
      <x:c r="L59" s="31" t="n">
        <x:v>0.665016</x:v>
      </x:c>
      <x:c r="M59" s="30" t="n">
        <x:v>32.746371727521</x:v>
      </x:c>
      <x:c r="N59" s="30" t="n">
        <x:v>-97.147238442931</x:v>
      </x:c>
      <x:c r="O59" s="30" t="n">
        <x:v>32.75019898732</x:v>
      </x:c>
      <x:c r="P59" s="30" t="n">
        <x:v>-97.136738281592</x:v>
      </x:c>
      <x:c r="Q59" s="28" t="str">
        <x:v>Match</x:v>
      </x:c>
      <x:c r="R59" s="28" t="str">
        <x:v>Match</x:v>
      </x:c>
      <x:c r="S59" s="28" t="str">
        <x:v>minimum full-precision haversine distance; lower proposal site number breaks exact ties</x:v>
      </x:c>
      <x:c r="T59" s="28" t="str"/>
      <x:c r="U59" s="28" t="str">
        <x:v>U.S. Census Geocoder Public_AR_Current</x:v>
      </x:c>
      <x:c r="V59" s="28" t="str">
        <x:v>U.S. Census Geocoder Public_AR_Current</x:v>
      </x:c>
      <x:c r="W59" s="28" t="str">
        <x:v>1122_Vote_Center_Locations.pdf p.2</x:v>
      </x:c>
      <x:c r="X59" s="28" t="str">
        <x:v>CommissionersCourt_08-4-2026_packet.pdf p.1088</x:v>
      </x:c>
      <x:c r="Y59" s="28" t="str">
        <x:v>https://www.tarrantcountytx.gov/content/dam/main/elections/2022/1122/locations/1122_Vote_Center_Locations.pdf</x:v>
      </x:c>
      <x:c r="Z59" s="28" t="str">
        <x:v>https://s3.us-west-004.backblazeb2.com/agendalink-pdf/tarrantcountytx/pdfs/packets/6a4fe7d41de6ee453987c7e6/CommissionersCourt_08-4-2026_packet.pdf</x:v>
      </x:c>
    </x:row>
    <x:row r="60" ht="18" customHeight="1">
      <x:c r="A60" s="28" t="n">
        <x:v>2007</x:v>
      </x:c>
      <x:c r="B60" s="28" t="str">
        <x:v>Southwest Branch Library</x:v>
      </x:c>
      <x:c r="C60" s="28" t="str">
        <x:v>3311 Southwest Green Oaks Boulevard</x:v>
      </x:c>
      <x:c r="D60" s="28" t="str">
        <x:v>Arlington</x:v>
      </x:c>
      <x:c r="E60" s="28" t="str">
        <x:v>76017</x:v>
      </x:c>
      <x:c r="F60" s="29" t="n">
        <x:v>641</x:v>
      </x:c>
      <x:c r="G60" s="28" t="n">
        <x:v>32</x:v>
      </x:c>
      <x:c r="H60" s="28" t="str">
        <x:v>Truett Boles Junior High School</x:v>
      </x:c>
      <x:c r="I60" s="28" t="str">
        <x:v>3900 Southwest Green Oaks Boulevard</x:v>
      </x:c>
      <x:c r="J60" s="28" t="str">
        <x:v>Arlington</x:v>
      </x:c>
      <x:c r="K60" s="28" t="str">
        <x:v>76017</x:v>
      </x:c>
      <x:c r="L60" s="31" t="n">
        <x:v>0.46718</x:v>
      </x:c>
      <x:c r="M60" s="30" t="n">
        <x:v>32.659038023572</x:v>
      </x:c>
      <x:c r="N60" s="30" t="n">
        <x:v>-97.161241095065</x:v>
      </x:c>
      <x:c r="O60" s="30" t="n">
        <x:v>32.65809169603</x:v>
      </x:c>
      <x:c r="P60" s="30" t="n">
        <x:v>-97.169193351131</x:v>
      </x:c>
      <x:c r="Q60" s="28" t="str">
        <x:v>Match</x:v>
      </x:c>
      <x:c r="R60" s="28" t="str">
        <x:v>Match</x:v>
      </x:c>
      <x:c r="S60" s="28" t="str">
        <x:v>minimum full-precision haversine distance; lower proposal site number breaks exact ties</x:v>
      </x:c>
      <x:c r="T60" s="28" t="str"/>
      <x:c r="U60" s="28" t="str">
        <x:v>U.S. Census Geocoder Public_AR_Current</x:v>
      </x:c>
      <x:c r="V60" s="28" t="str">
        <x:v>U.S. Census Geocoder Public_AR_Current</x:v>
      </x:c>
      <x:c r="W60" s="28" t="str">
        <x:v>1122_Vote_Center_Locations.pdf p.3</x:v>
      </x:c>
      <x:c r="X60" s="28" t="str">
        <x:v>CommissionersCourt_08-4-2026_packet.pdf p.1088</x:v>
      </x:c>
      <x:c r="Y60" s="28" t="str">
        <x:v>https://www.tarrantcountytx.gov/content/dam/main/elections/2022/1122/locations/1122_Vote_Center_Locations.pdf</x:v>
      </x:c>
      <x:c r="Z60" s="28" t="str">
        <x:v>https://s3.us-west-004.backblazeb2.com/agendalink-pdf/tarrantcountytx/pdfs/packets/6a4fe7d41de6ee453987c7e6/CommissionersCourt_08-4-2026_packet.pdf</x:v>
      </x:c>
    </x:row>
    <x:row r="61" ht="18" customHeight="1">
      <x:c r="A61" s="28" t="n">
        <x:v>2026</x:v>
      </x:c>
      <x:c r="B61" s="28" t="str">
        <x:v>Wimbish World Language Academy</x:v>
      </x:c>
      <x:c r="C61" s="28" t="str">
        <x:v>1601 Wright Street</x:v>
      </x:c>
      <x:c r="D61" s="28" t="str">
        <x:v>Arlington</x:v>
      </x:c>
      <x:c r="E61" s="28" t="str">
        <x:v>76012</x:v>
      </x:c>
      <x:c r="F61" s="29" t="n">
        <x:v>295</x:v>
      </x:c>
      <x:c r="G61" s="28" t="n">
        <x:v>19</x:v>
      </x:c>
      <x:c r="H61" s="28" t="str">
        <x:v>St. Stephen Methodist Church</x:v>
      </x:c>
      <x:c r="I61" s="28" t="str">
        <x:v>1800 West Randol Mill Road</x:v>
      </x:c>
      <x:c r="J61" s="28" t="str">
        <x:v>Arlington</x:v>
      </x:c>
      <x:c r="K61" s="28" t="str">
        <x:v>76012</x:v>
      </x:c>
      <x:c r="L61" s="31" t="n">
        <x:v>0.446033</x:v>
      </x:c>
      <x:c r="M61" s="30" t="n">
        <x:v>32.748200346429</x:v>
      </x:c>
      <x:c r="N61" s="30" t="n">
        <x:v>-97.129439848302</x:v>
      </x:c>
      <x:c r="O61" s="30" t="n">
        <x:v>32.75019898732</x:v>
      </x:c>
      <x:c r="P61" s="30" t="n">
        <x:v>-97.136738281592</x:v>
      </x:c>
      <x:c r="Q61" s="28" t="str">
        <x:v>Match</x:v>
      </x:c>
      <x:c r="R61" s="28" t="str">
        <x:v>Match</x:v>
      </x:c>
      <x:c r="S61" s="28" t="str">
        <x:v>minimum full-precision haversine distance; lower proposal site number breaks exact ties</x:v>
      </x:c>
      <x:c r="T61" s="28" t="str"/>
      <x:c r="U61" s="28" t="str">
        <x:v>U.S. Census Geocoder Public_AR_Current</x:v>
      </x:c>
      <x:c r="V61" s="28" t="str">
        <x:v>U.S. Census Geocoder Public_AR_Current</x:v>
      </x:c>
      <x:c r="W61" s="28" t="str">
        <x:v>1122_Vote_Center_Locations.pdf p.2</x:v>
      </x:c>
      <x:c r="X61" s="28" t="str">
        <x:v>CommissionersCourt_08-4-2026_packet.pdf p.1088</x:v>
      </x:c>
      <x:c r="Y61" s="28" t="str">
        <x:v>https://www.tarrantcountytx.gov/content/dam/main/elections/2022/1122/locations/1122_Vote_Center_Locations.pdf</x:v>
      </x:c>
      <x:c r="Z61" s="28" t="str">
        <x:v>https://s3.us-west-004.backblazeb2.com/agendalink-pdf/tarrantcountytx/pdfs/packets/6a4fe7d41de6ee453987c7e6/CommissionersCourt_08-4-2026_packet.pdf</x:v>
      </x:c>
    </x:row>
    <x:row r="62" ht="18" customHeight="1">
      <x:c r="A62" s="28" t="n">
        <x:v>2030</x:v>
      </x:c>
      <x:c r="B62" s="28" t="str">
        <x:v>Glenn Harmon Elementary School</x:v>
      </x:c>
      <x:c r="C62" s="28" t="str">
        <x:v>5700 Petra Drive</x:v>
      </x:c>
      <x:c r="D62" s="28" t="str">
        <x:v>Arlington</x:v>
      </x:c>
      <x:c r="E62" s="28" t="str">
        <x:v>76017</x:v>
      </x:c>
      <x:c r="F62" s="29" t="n">
        <x:v>273</x:v>
      </x:c>
      <x:c r="G62" s="28" t="n">
        <x:v>28</x:v>
      </x:c>
      <x:c r="H62" s="28" t="str">
        <x:v>City of Arlington South Service Center</x:v>
      </x:c>
      <x:c r="I62" s="28" t="str">
        <x:v>1100 Southwest Green Oaks Boulevard</x:v>
      </x:c>
      <x:c r="J62" s="28" t="str">
        <x:v>Arlington</x:v>
      </x:c>
      <x:c r="K62" s="28" t="str">
        <x:v>76017</x:v>
      </x:c>
      <x:c r="L62" s="31" t="n">
        <x:v>0.602839</x:v>
      </x:c>
      <x:c r="M62" s="30" t="n">
        <x:v>32.651766005329</x:v>
      </x:c>
      <x:c r="N62" s="30" t="n">
        <x:v>-97.123843950062</x:v>
      </x:c>
      <x:c r="O62" s="30" t="n">
        <x:v>32.659362004114</x:v>
      </x:c>
      <x:c r="P62" s="30" t="n">
        <x:v>-97.128942454665</x:v>
      </x:c>
      <x:c r="Q62" s="28" t="str">
        <x:v>Match</x:v>
      </x:c>
      <x:c r="R62" s="28" t="str">
        <x:v>Match</x:v>
      </x:c>
      <x:c r="S62" s="28" t="str">
        <x:v>minimum full-precision haversine distance; lower proposal site number breaks exact ties</x:v>
      </x:c>
      <x:c r="T62" s="28" t="str"/>
      <x:c r="U62" s="28" t="str">
        <x:v>U.S. Census Geocoder Public_AR_Current</x:v>
      </x:c>
      <x:c r="V62" s="28" t="str">
        <x:v>U.S. Census Geocoder Public_AR_Current</x:v>
      </x:c>
      <x:c r="W62" s="28" t="str">
        <x:v>1122_Vote_Center_Locations.pdf p.3</x:v>
      </x:c>
      <x:c r="X62" s="28" t="str">
        <x:v>CommissionersCourt_08-4-2026_packet.pdf p.1088</x:v>
      </x:c>
      <x:c r="Y62" s="28" t="str">
        <x:v>https://www.tarrantcountytx.gov/content/dam/main/elections/2022/1122/locations/1122_Vote_Center_Locations.pdf</x:v>
      </x:c>
      <x:c r="Z62" s="28" t="str">
        <x:v>https://s3.us-west-004.backblazeb2.com/agendalink-pdf/tarrantcountytx/pdfs/packets/6a4fe7d41de6ee453987c7e6/CommissionersCourt_08-4-2026_packet.pdf</x:v>
      </x:c>
    </x:row>
    <x:row r="63" ht="18" customHeight="1">
      <x:c r="A63" s="28" t="n">
        <x:v>2052</x:v>
      </x:c>
      <x:c r="B63" s="28" t="str">
        <x:v>Ruby Ray Swift Elementary School</x:v>
      </x:c>
      <x:c r="C63" s="28" t="str">
        <x:v>1101 South Fielder Road</x:v>
      </x:c>
      <x:c r="D63" s="28" t="str">
        <x:v>Arlington</x:v>
      </x:c>
      <x:c r="E63" s="28" t="str">
        <x:v>76013</x:v>
      </x:c>
      <x:c r="F63" s="29" t="n">
        <x:v>396</x:v>
      </x:c>
      <x:c r="G63" s="28" t="n">
        <x:v>22</x:v>
      </x:c>
      <x:c r="H63" s="28" t="str">
        <x:v>Town of Pantego Council Chambers</x:v>
      </x:c>
      <x:c r="I63" s="28" t="str">
        <x:v>1614 South Bowen Road</x:v>
      </x:c>
      <x:c r="J63" s="28" t="str">
        <x:v>Pantego</x:v>
      </x:c>
      <x:c r="K63" s="28" t="str">
        <x:v>76013</x:v>
      </x:c>
      <x:c r="L63" s="31" t="n">
        <x:v>1.085627</x:v>
      </x:c>
      <x:c r="M63" s="30" t="n">
        <x:v>32.724692991914</x:v>
      </x:c>
      <x:c r="N63" s="30" t="n">
        <x:v>-97.131816788628</x:v>
      </x:c>
      <x:c r="O63" s="30" t="n">
        <x:v>32.718952915459</x:v>
      </x:c>
      <x:c r="P63" s="30" t="n">
        <x:v>-97.149202202203</x:v>
      </x:c>
      <x:c r="Q63" s="28" t="str">
        <x:v>Match</x:v>
      </x:c>
      <x:c r="R63" s="28" t="str">
        <x:v>Match</x:v>
      </x:c>
      <x:c r="S63" s="28" t="str">
        <x:v>minimum full-precision haversine distance; lower proposal site number breaks exact ties</x:v>
      </x:c>
      <x:c r="T63" s="28" t="str"/>
      <x:c r="U63" s="28" t="str">
        <x:v>U.S. Census Geocoder Public_AR_Current</x:v>
      </x:c>
      <x:c r="V63" s="28" t="str">
        <x:v>U.S. Census Geocoder Public_AR_Current</x:v>
      </x:c>
      <x:c r="W63" s="28" t="str">
        <x:v>1122_Vote_Center_Locations.pdf p.2</x:v>
      </x:c>
      <x:c r="X63" s="28" t="str">
        <x:v>CommissionersCourt_08-4-2026_packet.pdf p.1088</x:v>
      </x:c>
      <x:c r="Y63" s="28" t="str">
        <x:v>https://www.tarrantcountytx.gov/content/dam/main/elections/2022/1122/locations/1122_Vote_Center_Locations.pdf</x:v>
      </x:c>
      <x:c r="Z63" s="28" t="str">
        <x:v>https://s3.us-west-004.backblazeb2.com/agendalink-pdf/tarrantcountytx/pdfs/packets/6a4fe7d41de6ee453987c7e6/CommissionersCourt_08-4-2026_packet.pdf</x:v>
      </x:c>
    </x:row>
    <x:row r="64" ht="18" customHeight="1">
      <x:c r="A64" s="28" t="n">
        <x:v>2100</x:v>
      </x:c>
      <x:c r="B64" s="28" t="str">
        <x:v>Meadowbrook Recreation Center</x:v>
      </x:c>
      <x:c r="C64" s="28" t="str">
        <x:v>1400 Dugan Street</x:v>
      </x:c>
      <x:c r="D64" s="28" t="str">
        <x:v>Arlington</x:v>
      </x:c>
      <x:c r="E64" s="28" t="str">
        <x:v>76010</x:v>
      </x:c>
      <x:c r="F64" s="29" t="n">
        <x:v>181</x:v>
      </x:c>
      <x:c r="G64" s="28" t="n">
        <x:v>17</x:v>
      </x:c>
      <x:c r="H64" s="28" t="str">
        <x:v>Tarrant County Subcourthouse in Arlington</x:v>
      </x:c>
      <x:c r="I64" s="28" t="str">
        <x:v>700 East Abram Street</x:v>
      </x:c>
      <x:c r="J64" s="28" t="str">
        <x:v>Arlington</x:v>
      </x:c>
      <x:c r="K64" s="28" t="str">
        <x:v>76010</x:v>
      </x:c>
      <x:c r="L64" s="31" t="n">
        <x:v>0.500545</x:v>
      </x:c>
      <x:c r="M64" s="30" t="n">
        <x:v>32.73396560561</x:v>
      </x:c>
      <x:c r="N64" s="30" t="n">
        <x:v>-97.092404315322</x:v>
      </x:c>
      <x:c r="O64" s="30" t="n">
        <x:v>32.735510332812</x:v>
      </x:c>
      <x:c r="P64" s="30" t="n">
        <x:v>-97.100818492509</x:v>
      </x:c>
      <x:c r="Q64" s="28" t="str">
        <x:v>Match</x:v>
      </x:c>
      <x:c r="R64" s="28" t="str">
        <x:v>Match</x:v>
      </x:c>
      <x:c r="S64" s="28" t="str">
        <x:v>minimum full-precision haversine distance; lower proposal site number breaks exact ties</x:v>
      </x:c>
      <x:c r="T64" s="28" t="str"/>
      <x:c r="U64" s="28" t="str">
        <x:v>U.S. Census Geocoder Public_AR_Current</x:v>
      </x:c>
      <x:c r="V64" s="28" t="str">
        <x:v>U.S. Census Geocoder Public_AR_Current</x:v>
      </x:c>
      <x:c r="W64" s="28" t="str">
        <x:v>1122_Vote_Center_Locations.pdf p.1</x:v>
      </x:c>
      <x:c r="X64" s="28" t="str">
        <x:v>CommissionersCourt_08-4-2026_packet.pdf p.1088</x:v>
      </x:c>
      <x:c r="Y64" s="28" t="str">
        <x:v>https://www.tarrantcountytx.gov/content/dam/main/elections/2022/1122/locations/1122_Vote_Center_Locations.pdf</x:v>
      </x:c>
      <x:c r="Z64" s="28" t="str">
        <x:v>https://s3.us-west-004.backblazeb2.com/agendalink-pdf/tarrantcountytx/pdfs/packets/6a4fe7d41de6ee453987c7e6/CommissionersCourt_08-4-2026_packet.pdf</x:v>
      </x:c>
    </x:row>
    <x:row r="65" ht="18" customHeight="1">
      <x:c r="A65" s="28" t="n">
        <x:v>2143</x:v>
      </x:c>
      <x:c r="B65" s="28" t="str">
        <x:v>Louise Blanton Elementary School</x:v>
      </x:c>
      <x:c r="C65" s="28" t="str">
        <x:v>1900 South Collins Street</x:v>
      </x:c>
      <x:c r="D65" s="28" t="str">
        <x:v>Arlington</x:v>
      </x:c>
      <x:c r="E65" s="28" t="str">
        <x:v>76010</x:v>
      </x:c>
      <x:c r="F65" s="29" t="n">
        <x:v>195</x:v>
      </x:c>
      <x:c r="G65" s="28" t="n">
        <x:v>16</x:v>
      </x:c>
      <x:c r="H65" s="28" t="str">
        <x:v>East Library and Recreation Center</x:v>
      </x:c>
      <x:c r="I65" s="28" t="str">
        <x:v>1817 New York Avenue</x:v>
      </x:c>
      <x:c r="J65" s="28" t="str">
        <x:v>Arlington</x:v>
      </x:c>
      <x:c r="K65" s="28" t="str">
        <x:v>76010</x:v>
      </x:c>
      <x:c r="L65" s="31" t="n">
        <x:v>1.015871</x:v>
      </x:c>
      <x:c r="M65" s="30" t="n">
        <x:v>32.714622530458</x:v>
      </x:c>
      <x:c r="N65" s="30" t="n">
        <x:v>-97.097659134989</x:v>
      </x:c>
      <x:c r="O65" s="30" t="n">
        <x:v>32.715979036411</x:v>
      </x:c>
      <x:c r="P65" s="30" t="n">
        <x:v>-97.080258685202</x:v>
      </x:c>
      <x:c r="Q65" s="28" t="str">
        <x:v>Match</x:v>
      </x:c>
      <x:c r="R65" s="28" t="str">
        <x:v>Match</x:v>
      </x:c>
      <x:c r="S65" s="28" t="str">
        <x:v>minimum full-precision haversine distance; lower proposal site number breaks exact ties</x:v>
      </x:c>
      <x:c r="T65" s="28" t="str"/>
      <x:c r="U65" s="28" t="str">
        <x:v>U.S. Census Geocoder Public_AR_Current</x:v>
      </x:c>
      <x:c r="V65" s="28" t="str">
        <x:v>U.S. Census Geocoder Public_AR_Current</x:v>
      </x:c>
      <x:c r="W65" s="28" t="str">
        <x:v>1122_Vote_Center_Locations.pdf p.1</x:v>
      </x:c>
      <x:c r="X65" s="28" t="str">
        <x:v>CommissionersCourt_08-4-2026_packet.pdf p.1088</x:v>
      </x:c>
      <x:c r="Y65" s="28" t="str">
        <x:v>https://www.tarrantcountytx.gov/content/dam/main/elections/2022/1122/locations/1122_Vote_Center_Locations.pdf</x:v>
      </x:c>
      <x:c r="Z65" s="28" t="str">
        <x:v>https://s3.us-west-004.backblazeb2.com/agendalink-pdf/tarrantcountytx/pdfs/packets/6a4fe7d41de6ee453987c7e6/CommissionersCourt_08-4-2026_packet.pdf</x:v>
      </x:c>
    </x:row>
    <x:row r="66" ht="18" customHeight="1">
      <x:c r="A66" s="28" t="n">
        <x:v>2145</x:v>
      </x:c>
      <x:c r="B66" s="28" t="str">
        <x:v>Myrtle Thornton Elementary School</x:v>
      </x:c>
      <x:c r="C66" s="28" t="str">
        <x:v>2315 Stonegate Street</x:v>
      </x:c>
      <x:c r="D66" s="28" t="str">
        <x:v>Arlington</x:v>
      </x:c>
      <x:c r="E66" s="28" t="str">
        <x:v>76010</x:v>
      </x:c>
      <x:c r="F66" s="29" t="n">
        <x:v>235</x:v>
      </x:c>
      <x:c r="G66" s="28" t="n">
        <x:v>16</x:v>
      </x:c>
      <x:c r="H66" s="28" t="str">
        <x:v>East Library and Recreation Center</x:v>
      </x:c>
      <x:c r="I66" s="28" t="str">
        <x:v>1817 New York Avenue</x:v>
      </x:c>
      <x:c r="J66" s="28" t="str">
        <x:v>Arlington</x:v>
      </x:c>
      <x:c r="K66" s="28" t="str">
        <x:v>76010</x:v>
      </x:c>
      <x:c r="L66" s="31" t="n">
        <x:v>0.933003</x:v>
      </x:c>
      <x:c r="M66" s="30" t="n">
        <x:v>32.725856911041</x:v>
      </x:c>
      <x:c r="N66" s="30" t="n">
        <x:v>-97.069314883785</x:v>
      </x:c>
      <x:c r="O66" s="30" t="n">
        <x:v>32.715979036411</x:v>
      </x:c>
      <x:c r="P66" s="30" t="n">
        <x:v>-97.080258685202</x:v>
      </x:c>
      <x:c r="Q66" s="28" t="str">
        <x:v>Match</x:v>
      </x:c>
      <x:c r="R66" s="28" t="str">
        <x:v>Match</x:v>
      </x:c>
      <x:c r="S66" s="28" t="str">
        <x:v>minimum full-precision haversine distance; lower proposal site number breaks exact ties</x:v>
      </x:c>
      <x:c r="T66" s="28" t="str"/>
      <x:c r="U66" s="28" t="str">
        <x:v>U.S. Census Geocoder Public_AR_Current</x:v>
      </x:c>
      <x:c r="V66" s="28" t="str">
        <x:v>U.S. Census Geocoder Public_AR_Current</x:v>
      </x:c>
      <x:c r="W66" s="28" t="str">
        <x:v>1122_Vote_Center_Locations.pdf p.2</x:v>
      </x:c>
      <x:c r="X66" s="28" t="str">
        <x:v>CommissionersCourt_08-4-2026_packet.pdf p.1088</x:v>
      </x:c>
      <x:c r="Y66" s="28" t="str">
        <x:v>https://www.tarrantcountytx.gov/content/dam/main/elections/2022/1122/locations/1122_Vote_Center_Locations.pdf</x:v>
      </x:c>
      <x:c r="Z66" s="28" t="str">
        <x:v>https://s3.us-west-004.backblazeb2.com/agendalink-pdf/tarrantcountytx/pdfs/packets/6a4fe7d41de6ee453987c7e6/CommissionersCourt_08-4-2026_packet.pdf</x:v>
      </x:c>
    </x:row>
    <x:row r="67" ht="18" customHeight="1">
      <x:c r="A67" s="28" t="n">
        <x:v>2174</x:v>
      </x:c>
      <x:c r="B67" s="28" t="str">
        <x:v>Key Elementary School</x:v>
      </x:c>
      <x:c r="C67" s="28" t="str">
        <x:v>3621 Roosevelt Drive</x:v>
      </x:c>
      <x:c r="D67" s="28" t="str">
        <x:v>Arlington</x:v>
      </x:c>
      <x:c r="E67" s="28" t="str">
        <x:v>76016</x:v>
      </x:c>
      <x:c r="F67" s="29" t="n">
        <x:v>237</x:v>
      </x:c>
      <x:c r="G67" s="28" t="n">
        <x:v>27</x:v>
      </x:c>
      <x:c r="H67" s="28" t="str">
        <x:v>Dalworthington Gardens City Hall</x:v>
      </x:c>
      <x:c r="I67" s="28" t="str">
        <x:v>2600 Roosevelt Drive</x:v>
      </x:c>
      <x:c r="J67" s="28" t="str">
        <x:v>Dalworthington Gardens</x:v>
      </x:c>
      <x:c r="K67" s="28" t="str">
        <x:v>76016</x:v>
      </x:c>
      <x:c r="L67" s="31" t="n">
        <x:v>1.188533</x:v>
      </x:c>
      <x:c r="M67" s="30" t="n">
        <x:v>32.686259866539</x:v>
      </x:c>
      <x:c r="N67" s="30" t="n">
        <x:v>-97.15120031832</x:v>
      </x:c>
      <x:c r="O67" s="30" t="n">
        <x:v>32.703061501114</x:v>
      </x:c>
      <x:c r="P67" s="30" t="n">
        <x:v>-97.155583738581</x:v>
      </x:c>
      <x:c r="Q67" s="28" t="str">
        <x:v>Match</x:v>
      </x:c>
      <x:c r="R67" s="28" t="str">
        <x:v>Match</x:v>
      </x:c>
      <x:c r="S67" s="28" t="str">
        <x:v>minimum full-precision haversine distance; lower proposal site number breaks exact ties</x:v>
      </x:c>
      <x:c r="T67" s="28" t="str"/>
      <x:c r="U67" s="28" t="str">
        <x:v>U.S. Census Geocoder Public_AR_Current</x:v>
      </x:c>
      <x:c r="V67" s="28" t="str">
        <x:v>U.S. Census Geocoder Public_AR_Current</x:v>
      </x:c>
      <x:c r="W67" s="28" t="str">
        <x:v>1122_Vote_Center_Locations.pdf p.3</x:v>
      </x:c>
      <x:c r="X67" s="28" t="str">
        <x:v>CommissionersCourt_08-4-2026_packet.pdf p.1088</x:v>
      </x:c>
      <x:c r="Y67" s="28" t="str">
        <x:v>https://www.tarrantcountytx.gov/content/dam/main/elections/2022/1122/locations/1122_Vote_Center_Locations.pdf</x:v>
      </x:c>
      <x:c r="Z67" s="28" t="str">
        <x:v>https://s3.us-west-004.backblazeb2.com/agendalink-pdf/tarrantcountytx/pdfs/packets/6a4fe7d41de6ee453987c7e6/CommissionersCourt_08-4-2026_packet.pdf</x:v>
      </x:c>
    </x:row>
    <x:row r="68" ht="18" customHeight="1">
      <x:c r="A68" s="28" t="n">
        <x:v>2181</x:v>
      </x:c>
      <x:c r="B68" s="28" t="str">
        <x:v>Casa de Oracion Family Center</x:v>
      </x:c>
      <x:c r="C68" s="28" t="str">
        <x:v>2323 James Street</x:v>
      </x:c>
      <x:c r="D68" s="28" t="str">
        <x:v>Arlington</x:v>
      </x:c>
      <x:c r="E68" s="28" t="str">
        <x:v>76013</x:v>
      </x:c>
      <x:c r="F68" s="29" t="n">
        <x:v>101</x:v>
      </x:c>
      <x:c r="G68" s="28" t="n">
        <x:v>22</x:v>
      </x:c>
      <x:c r="H68" s="28" t="str">
        <x:v>Town of Pantego Council Chambers</x:v>
      </x:c>
      <x:c r="I68" s="28" t="str">
        <x:v>1614 South Bowen Road</x:v>
      </x:c>
      <x:c r="J68" s="28" t="str">
        <x:v>Pantego</x:v>
      </x:c>
      <x:c r="K68" s="28" t="str">
        <x:v>76013</x:v>
      </x:c>
      <x:c r="L68" s="31" t="n">
        <x:v>0.36269</x:v>
      </x:c>
      <x:c r="M68" s="30" t="n">
        <x:v>32.723392184527</x:v>
      </x:c>
      <x:c r="N68" s="30" t="n">
        <x:v>-97.145872424372</x:v>
      </x:c>
      <x:c r="O68" s="30" t="n">
        <x:v>32.718952915459</x:v>
      </x:c>
      <x:c r="P68" s="30" t="n">
        <x:v>-97.149202202203</x:v>
      </x:c>
      <x:c r="Q68" s="28" t="str">
        <x:v>Match</x:v>
      </x:c>
      <x:c r="R68" s="28" t="str">
        <x:v>Match</x:v>
      </x:c>
      <x:c r="S68" s="28" t="str">
        <x:v>minimum full-precision haversine distance; lower proposal site number breaks exact ties</x:v>
      </x:c>
      <x:c r="T68" s="28" t="str"/>
      <x:c r="U68" s="28" t="str">
        <x:v>U.S. Census Geocoder Public_AR_Current</x:v>
      </x:c>
      <x:c r="V68" s="28" t="str">
        <x:v>U.S. Census Geocoder Public_AR_Current</x:v>
      </x:c>
      <x:c r="W68" s="28" t="str">
        <x:v>1122_Vote_Center_Locations.pdf p.2</x:v>
      </x:c>
      <x:c r="X68" s="28" t="str">
        <x:v>CommissionersCourt_08-4-2026_packet.pdf p.1088</x:v>
      </x:c>
      <x:c r="Y68" s="28" t="str">
        <x:v>https://www.tarrantcountytx.gov/content/dam/main/elections/2022/1122/locations/1122_Vote_Center_Locations.pdf</x:v>
      </x:c>
      <x:c r="Z68" s="28" t="str">
        <x:v>https://s3.us-west-004.backblazeb2.com/agendalink-pdf/tarrantcountytx/pdfs/packets/6a4fe7d41de6ee453987c7e6/CommissionersCourt_08-4-2026_packet.pdf</x:v>
      </x:c>
    </x:row>
    <x:row r="69" ht="18" customHeight="1">
      <x:c r="A69" s="28" t="n">
        <x:v>2190</x:v>
      </x:c>
      <x:c r="B69" s="28" t="str">
        <x:v>John Webb Elementary School</x:v>
      </x:c>
      <x:c r="C69" s="28" t="str">
        <x:v>1200 North Cooper Street</x:v>
      </x:c>
      <x:c r="D69" s="28" t="str">
        <x:v>Arlington</x:v>
      </x:c>
      <x:c r="E69" s="28" t="str">
        <x:v>76011</x:v>
      </x:c>
      <x:c r="F69" s="29" t="n">
        <x:v>330</x:v>
      </x:c>
      <x:c r="G69" s="28" t="n">
        <x:v>18</x:v>
      </x:c>
      <x:c r="H69" s="28" t="str">
        <x:v>Shepherd of Life Lutheran Church</x:v>
      </x:c>
      <x:c r="I69" s="28" t="str">
        <x:v>715 East Lamar Boulevard</x:v>
      </x:c>
      <x:c r="J69" s="28" t="str">
        <x:v>Arlington</x:v>
      </x:c>
      <x:c r="K69" s="28" t="str">
        <x:v>76011</x:v>
      </x:c>
      <x:c r="L69" s="31" t="n">
        <x:v>1.099375</x:v>
      </x:c>
      <x:c r="M69" s="30" t="n">
        <x:v>32.753427680839</x:v>
      </x:c>
      <x:c r="N69" s="30" t="n">
        <x:v>-97.11378253357</x:v>
      </x:c>
      <x:c r="O69" s="30" t="n">
        <x:v>32.76495922919</x:v>
      </x:c>
      <x:c r="P69" s="30" t="n">
        <x:v>-97.100745593426</x:v>
      </x:c>
      <x:c r="Q69" s="28" t="str">
        <x:v>Match</x:v>
      </x:c>
      <x:c r="R69" s="28" t="str">
        <x:v>Match</x:v>
      </x:c>
      <x:c r="S69" s="28" t="str">
        <x:v>minimum full-precision haversine distance; lower proposal site number breaks exact ties</x:v>
      </x:c>
      <x:c r="T69" s="28" t="str"/>
      <x:c r="U69" s="28" t="str">
        <x:v>U.S. Census Geocoder Public_AR_Current</x:v>
      </x:c>
      <x:c r="V69" s="28" t="str">
        <x:v>U.S. Census Geocoder Public_AR_Current</x:v>
      </x:c>
      <x:c r="W69" s="28" t="str">
        <x:v>1122_Vote_Center_Locations.pdf p.2</x:v>
      </x:c>
      <x:c r="X69" s="28" t="str">
        <x:v>CommissionersCourt_08-4-2026_packet.pdf p.1088</x:v>
      </x:c>
      <x:c r="Y69" s="28" t="str">
        <x:v>https://www.tarrantcountytx.gov/content/dam/main/elections/2022/1122/locations/1122_Vote_Center_Locations.pdf</x:v>
      </x:c>
      <x:c r="Z69" s="28" t="str">
        <x:v>https://s3.us-west-004.backblazeb2.com/agendalink-pdf/tarrantcountytx/pdfs/packets/6a4fe7d41de6ee453987c7e6/CommissionersCourt_08-4-2026_packet.pdf</x:v>
      </x:c>
    </x:row>
    <x:row r="70" ht="18" customHeight="1">
      <x:c r="A70" s="28" t="n">
        <x:v>2205</x:v>
      </x:c>
      <x:c r="B70" s="28" t="str">
        <x:v>Bailey Junior High School</x:v>
      </x:c>
      <x:c r="C70" s="28" t="str">
        <x:v>2411 Winewood Lane</x:v>
      </x:c>
      <x:c r="D70" s="28" t="str">
        <x:v>Arlington</x:v>
      </x:c>
      <x:c r="E70" s="28" t="str">
        <x:v>76013</x:v>
      </x:c>
      <x:c r="F70" s="29" t="n">
        <x:v>503</x:v>
      </x:c>
      <x:c r="G70" s="28" t="n">
        <x:v>22</x:v>
      </x:c>
      <x:c r="H70" s="28" t="str">
        <x:v>Town of Pantego Council Chambers</x:v>
      </x:c>
      <x:c r="I70" s="28" t="str">
        <x:v>1614 South Bowen Road</x:v>
      </x:c>
      <x:c r="J70" s="28" t="str">
        <x:v>Pantego</x:v>
      </x:c>
      <x:c r="K70" s="28" t="str">
        <x:v>76013</x:v>
      </x:c>
      <x:c r="L70" s="31" t="n">
        <x:v>0.105886</x:v>
      </x:c>
      <x:c r="M70" s="30" t="n">
        <x:v>32.71751212200007</x:v>
      </x:c>
      <x:c r="N70" s="30" t="n">
        <x:v>-97.14858151699997</x:v>
      </x:c>
      <x:c r="O70" s="30" t="n">
        <x:v>32.718952915459</x:v>
      </x:c>
      <x:c r="P70" s="30" t="n">
        <x:v>-97.149202202203</x:v>
      </x:c>
      <x:c r="Q70" s="28" t="str">
        <x:v>Manual verified</x:v>
      </x:c>
      <x:c r="R70" s="28" t="str">
        <x:v>Match</x:v>
      </x:c>
      <x:c r="S70" s="28" t="str">
        <x:v>minimum full-precision haversine distance; lower proposal site number breaks exact ties</x:v>
      </x:c>
      <x:c r="T70" s="28" t="str">
        <x:v>manual coordinate review</x:v>
      </x:c>
      <x:c r="U70" s="28" t="str">
        <x:v>Tarrant County Composite Geocoder</x:v>
      </x:c>
      <x:c r="V70" s="28" t="str">
        <x:v>U.S. Census Geocoder Public_AR_Current</x:v>
      </x:c>
      <x:c r="W70" s="28" t="str">
        <x:v>1122_Vote_Center_Locations.pdf p.2</x:v>
      </x:c>
      <x:c r="X70" s="28" t="str">
        <x:v>CommissionersCourt_08-4-2026_packet.pdf p.1088</x:v>
      </x:c>
      <x:c r="Y70" s="28" t="str">
        <x:v>https://www.tarrantcountytx.gov/content/dam/main/elections/2022/1122/locations/1122_Vote_Center_Locations.pdf</x:v>
      </x:c>
      <x:c r="Z70" s="28" t="str">
        <x:v>https://s3.us-west-004.backblazeb2.com/agendalink-pdf/tarrantcountytx/pdfs/packets/6a4fe7d41de6ee453987c7e6/CommissionersCourt_08-4-2026_packet.pdf</x:v>
      </x:c>
    </x:row>
    <x:row r="71" ht="18" customHeight="1">
      <x:c r="A71" s="28" t="n">
        <x:v>2220</x:v>
      </x:c>
      <x:c r="B71" s="28" t="str">
        <x:v>Arlington First Church of the Nazarene</x:v>
      </x:c>
      <x:c r="C71" s="28" t="str">
        <x:v>1301 West Green Oaks Boulevard</x:v>
      </x:c>
      <x:c r="D71" s="28" t="str">
        <x:v>Arlington</x:v>
      </x:c>
      <x:c r="E71" s="28" t="str">
        <x:v>76013</x:v>
      </x:c>
      <x:c r="F71" s="29" t="n">
        <x:v>206</x:v>
      </x:c>
      <x:c r="G71" s="28" t="n">
        <x:v>20</x:v>
      </x:c>
      <x:c r="H71" s="28" t="str">
        <x:v>ACTIV</x:v>
      </x:c>
      <x:c r="I71" s="28" t="str">
        <x:v>2061 West Green Oaks Boulevard</x:v>
      </x:c>
      <x:c r="J71" s="28" t="str">
        <x:v>Arlington</x:v>
      </x:c>
      <x:c r="K71" s="28" t="str">
        <x:v>76013</x:v>
      </x:c>
      <x:c r="L71" s="31" t="n">
        <x:v>1.067077</x:v>
      </x:c>
      <x:c r="M71" s="30" t="n">
        <x:v>32.725038748601</x:v>
      </x:c>
      <x:c r="N71" s="30" t="n">
        <x:v>-97.181066067199</x:v>
      </x:c>
      <x:c r="O71" s="30" t="n">
        <x:v>32.711385101053</x:v>
      </x:c>
      <x:c r="P71" s="30" t="n">
        <x:v>-97.189644812024</x:v>
      </x:c>
      <x:c r="Q71" s="28" t="str">
        <x:v>Match</x:v>
      </x:c>
      <x:c r="R71" s="28" t="str">
        <x:v>Match</x:v>
      </x:c>
      <x:c r="S71" s="28" t="str">
        <x:v>minimum full-precision haversine distance; lower proposal site number breaks exact ties</x:v>
      </x:c>
      <x:c r="T71" s="28" t="str"/>
      <x:c r="U71" s="28" t="str">
        <x:v>U.S. Census Geocoder Public_AR_Current</x:v>
      </x:c>
      <x:c r="V71" s="28" t="str">
        <x:v>U.S. Census Geocoder Public_AR_Current</x:v>
      </x:c>
      <x:c r="W71" s="28" t="str">
        <x:v>1122_Vote_Center_Locations.pdf p.2</x:v>
      </x:c>
      <x:c r="X71" s="28" t="str">
        <x:v>CommissionersCourt_08-4-2026_packet.pdf p.1088</x:v>
      </x:c>
      <x:c r="Y71" s="28" t="str">
        <x:v>https://www.tarrantcountytx.gov/content/dam/main/elections/2022/1122/locations/1122_Vote_Center_Locations.pdf</x:v>
      </x:c>
      <x:c r="Z71" s="28" t="str">
        <x:v>https://s3.us-west-004.backblazeb2.com/agendalink-pdf/tarrantcountytx/pdfs/packets/6a4fe7d41de6ee453987c7e6/CommissionersCourt_08-4-2026_packet.pdf</x:v>
      </x:c>
    </x:row>
    <x:row r="72" ht="18" customHeight="1">
      <x:c r="A72" s="28" t="n">
        <x:v>2221</x:v>
      </x:c>
      <x:c r="B72" s="28" t="str">
        <x:v>Roberta Tipps Elementary School</x:v>
      </x:c>
      <x:c r="C72" s="28" t="str">
        <x:v>3001 North Walnut Creek Drive</x:v>
      </x:c>
      <x:c r="D72" s="28" t="str">
        <x:v>Mansfield</x:v>
      </x:c>
      <x:c r="E72" s="28" t="str">
        <x:v>76063</x:v>
      </x:c>
      <x:c r="F72" s="29" t="n">
        <x:v>585</x:v>
      </x:c>
      <x:c r="G72" s="28" t="n">
        <x:v>66</x:v>
      </x:c>
      <x:c r="H72" s="28" t="str">
        <x:v>Brooks Wester Middle School</x:v>
      </x:c>
      <x:c r="I72" s="28" t="str">
        <x:v>1520 North Walnut Creek</x:v>
      </x:c>
      <x:c r="J72" s="28" t="str">
        <x:v>Mansfield</x:v>
      </x:c>
      <x:c r="K72" s="28" t="str">
        <x:v>76063</x:v>
      </x:c>
      <x:c r="L72" s="31" t="n">
        <x:v>0.270547</x:v>
      </x:c>
      <x:c r="M72" s="30" t="n">
        <x:v>32.599095124371</x:v>
      </x:c>
      <x:c r="N72" s="30" t="n">
        <x:v>-97.131599855393</x:v>
      </x:c>
      <x:c r="O72" s="30" t="n">
        <x:v>32.595230825232</x:v>
      </x:c>
      <x:c r="P72" s="30" t="n">
        <x:v>-97.130849481859</x:v>
      </x:c>
      <x:c r="Q72" s="28" t="str">
        <x:v>Match</x:v>
      </x:c>
      <x:c r="R72" s="28" t="str">
        <x:v>Match</x:v>
      </x:c>
      <x:c r="S72" s="28" t="str">
        <x:v>minimum full-precision haversine distance; lower proposal site number breaks exact ties</x:v>
      </x:c>
      <x:c r="T72" s="28" t="str"/>
      <x:c r="U72" s="28" t="str">
        <x:v>U.S. Census Geocoder Public_AR_Current</x:v>
      </x:c>
      <x:c r="V72" s="28" t="str">
        <x:v>U.S. Census Geocoder Public_AR_Current</x:v>
      </x:c>
      <x:c r="W72" s="28" t="str">
        <x:v>1122_Vote_Center_Locations.pdf p.5</x:v>
      </x:c>
      <x:c r="X72" s="28" t="str">
        <x:v>CommissionersCourt_08-4-2026_packet.pdf p.1089</x:v>
      </x:c>
      <x:c r="Y72" s="28" t="str">
        <x:v>https://www.tarrantcountytx.gov/content/dam/main/elections/2022/1122/locations/1122_Vote_Center_Locations.pdf</x:v>
      </x:c>
      <x:c r="Z72" s="28" t="str">
        <x:v>https://s3.us-west-004.backblazeb2.com/agendalink-pdf/tarrantcountytx/pdfs/packets/6a4fe7d41de6ee453987c7e6/CommissionersCourt_08-4-2026_packet.pdf</x:v>
      </x:c>
    </x:row>
    <x:row r="73" ht="18" customHeight="1">
      <x:c r="A73" s="28" t="n">
        <x:v>2225</x:v>
      </x:c>
      <x:c r="B73" s="28" t="str">
        <x:v>Beth Anderson Elementary School</x:v>
      </x:c>
      <x:c r="C73" s="28" t="str">
        <x:v>1101 Timberlake Drive</x:v>
      </x:c>
      <x:c r="D73" s="28" t="str">
        <x:v>Arlington</x:v>
      </x:c>
      <x:c r="E73" s="28" t="str">
        <x:v>76010</x:v>
      </x:c>
      <x:c r="F73" s="29" t="n">
        <x:v>205</x:v>
      </x:c>
      <x:c r="G73" s="28" t="n">
        <x:v>2</x:v>
      </x:c>
      <x:c r="H73" s="28" t="str">
        <x:v>Asia Times Square</x:v>
      </x:c>
      <x:c r="I73" s="28" t="str">
        <x:v>2615 West Pioneer Parkway</x:v>
      </x:c>
      <x:c r="J73" s="28" t="str">
        <x:v>Grand Prairie</x:v>
      </x:c>
      <x:c r="K73" s="28" t="str">
        <x:v>75051</x:v>
      </x:c>
      <x:c r="L73" s="31" t="n">
        <x:v>0.94659</x:v>
      </x:c>
      <x:c r="M73" s="30" t="n">
        <x:v>32.724966746886</x:v>
      </x:c>
      <x:c r="N73" s="30" t="n">
        <x:v>-97.050739326696</x:v>
      </x:c>
      <x:c r="O73" s="30" t="n">
        <x:v>32.711877237928</x:v>
      </x:c>
      <x:c r="P73" s="30" t="n">
        <x:v>-97.045932006604</x:v>
      </x:c>
      <x:c r="Q73" s="28" t="str">
        <x:v>Match</x:v>
      </x:c>
      <x:c r="R73" s="28" t="str">
        <x:v>Match</x:v>
      </x:c>
      <x:c r="S73" s="28" t="str">
        <x:v>minimum full-precision haversine distance; lower proposal site number breaks exact ties</x:v>
      </x:c>
      <x:c r="T73" s="28" t="str"/>
      <x:c r="U73" s="28" t="str">
        <x:v>U.S. Census Geocoder Public_AR_Current</x:v>
      </x:c>
      <x:c r="V73" s="28" t="str">
        <x:v>U.S. Census Geocoder Public_AR_Current</x:v>
      </x:c>
      <x:c r="W73" s="28" t="str">
        <x:v>1122_Vote_Center_Locations.pdf p.1</x:v>
      </x:c>
      <x:c r="X73" s="28" t="str">
        <x:v>CommissionersCourt_08-4-2026_packet.pdf p.1088</x:v>
      </x:c>
      <x:c r="Y73" s="28" t="str">
        <x:v>https://www.tarrantcountytx.gov/content/dam/main/elections/2022/1122/locations/1122_Vote_Center_Locations.pdf</x:v>
      </x:c>
      <x:c r="Z73" s="28" t="str">
        <x:v>https://s3.us-west-004.backblazeb2.com/agendalink-pdf/tarrantcountytx/pdfs/packets/6a4fe7d41de6ee453987c7e6/CommissionersCourt_08-4-2026_packet.pdf</x:v>
      </x:c>
    </x:row>
    <x:row r="74" ht="18" customHeight="1">
      <x:c r="A74" s="28" t="n">
        <x:v>2228</x:v>
      </x:c>
      <x:c r="B74" s="28" t="str">
        <x:v>Shackelford Junior High School</x:v>
      </x:c>
      <x:c r="C74" s="28" t="str">
        <x:v>2000 North Fielder Road</x:v>
      </x:c>
      <x:c r="D74" s="28" t="str">
        <x:v>Arlington</x:v>
      </x:c>
      <x:c r="E74" s="28" t="str">
        <x:v>76012</x:v>
      </x:c>
      <x:c r="F74" s="29" t="n">
        <x:v>322</x:v>
      </x:c>
      <x:c r="G74" s="28" t="n">
        <x:v>19</x:v>
      </x:c>
      <x:c r="H74" s="28" t="str">
        <x:v>St. Stephen Methodist Church</x:v>
      </x:c>
      <x:c r="I74" s="28" t="str">
        <x:v>1800 West Randol Mill Road</x:v>
      </x:c>
      <x:c r="J74" s="28" t="str">
        <x:v>Arlington</x:v>
      </x:c>
      <x:c r="K74" s="28" t="str">
        <x:v>76012</x:v>
      </x:c>
      <x:c r="L74" s="31" t="n">
        <x:v>1.063724</x:v>
      </x:c>
      <x:c r="M74" s="30" t="n">
        <x:v>32.764999617224</x:v>
      </x:c>
      <x:c r="N74" s="30" t="n">
        <x:v>-97.131698780192</x:v>
      </x:c>
      <x:c r="O74" s="30" t="n">
        <x:v>32.75019898732</x:v>
      </x:c>
      <x:c r="P74" s="30" t="n">
        <x:v>-97.136738281592</x:v>
      </x:c>
      <x:c r="Q74" s="28" t="str">
        <x:v>Match</x:v>
      </x:c>
      <x:c r="R74" s="28" t="str">
        <x:v>Match</x:v>
      </x:c>
      <x:c r="S74" s="28" t="str">
        <x:v>minimum full-precision haversine distance; lower proposal site number breaks exact ties</x:v>
      </x:c>
      <x:c r="T74" s="28" t="str"/>
      <x:c r="U74" s="28" t="str">
        <x:v>U.S. Census Geocoder Public_AR_Current</x:v>
      </x:c>
      <x:c r="V74" s="28" t="str">
        <x:v>U.S. Census Geocoder Public_AR_Current</x:v>
      </x:c>
      <x:c r="W74" s="28" t="str">
        <x:v>1122_Vote_Center_Locations.pdf p.2</x:v>
      </x:c>
      <x:c r="X74" s="28" t="str">
        <x:v>CommissionersCourt_08-4-2026_packet.pdf p.1088</x:v>
      </x:c>
      <x:c r="Y74" s="28" t="str">
        <x:v>https://www.tarrantcountytx.gov/content/dam/main/elections/2022/1122/locations/1122_Vote_Center_Locations.pdf</x:v>
      </x:c>
      <x:c r="Z74" s="28" t="str">
        <x:v>https://s3.us-west-004.backblazeb2.com/agendalink-pdf/tarrantcountytx/pdfs/packets/6a4fe7d41de6ee453987c7e6/CommissionersCourt_08-4-2026_packet.pdf</x:v>
      </x:c>
    </x:row>
    <x:row r="75" ht="18" customHeight="1">
      <x:c r="A75" s="28" t="n">
        <x:v>2229</x:v>
      </x:c>
      <x:c r="B75" s="28" t="str">
        <x:v>Edify Community Fellowship Church</x:v>
      </x:c>
      <x:c r="C75" s="28" t="str">
        <x:v>3005 Sprocket Drive</x:v>
      </x:c>
      <x:c r="D75" s="28" t="str">
        <x:v>Arlington</x:v>
      </x:c>
      <x:c r="E75" s="28" t="str">
        <x:v>76015</x:v>
      </x:c>
      <x:c r="F75" s="29" t="n">
        <x:v>215</x:v>
      </x:c>
      <x:c r="G75" s="28" t="n">
        <x:v>27</x:v>
      </x:c>
      <x:c r="H75" s="28" t="str">
        <x:v>Dalworthington Gardens City Hall</x:v>
      </x:c>
      <x:c r="I75" s="28" t="str">
        <x:v>2600 Roosevelt Drive</x:v>
      </x:c>
      <x:c r="J75" s="28" t="str">
        <x:v>Dalworthington Gardens</x:v>
      </x:c>
      <x:c r="K75" s="28" t="str">
        <x:v>76016</x:v>
      </x:c>
      <x:c r="L75" s="31" t="n">
        <x:v>0.915379</x:v>
      </x:c>
      <x:c r="M75" s="30" t="n">
        <x:v>32.696664123887</x:v>
      </x:c>
      <x:c r="N75" s="30" t="n">
        <x:v>-97.141797274142</x:v>
      </x:c>
      <x:c r="O75" s="30" t="n">
        <x:v>32.703061501114</x:v>
      </x:c>
      <x:c r="P75" s="30" t="n">
        <x:v>-97.155583738581</x:v>
      </x:c>
      <x:c r="Q75" s="28" t="str">
        <x:v>Match</x:v>
      </x:c>
      <x:c r="R75" s="28" t="str">
        <x:v>Match</x:v>
      </x:c>
      <x:c r="S75" s="28" t="str">
        <x:v>minimum full-precision haversine distance; lower proposal site number breaks exact ties</x:v>
      </x:c>
      <x:c r="T75" s="28" t="str"/>
      <x:c r="U75" s="28" t="str">
        <x:v>U.S. Census Geocoder Public_AR_Current</x:v>
      </x:c>
      <x:c r="V75" s="28" t="str">
        <x:v>U.S. Census Geocoder Public_AR_Current</x:v>
      </x:c>
      <x:c r="W75" s="28" t="str">
        <x:v>1122_Vote_Center_Locations.pdf p.2</x:v>
      </x:c>
      <x:c r="X75" s="28" t="str">
        <x:v>CommissionersCourt_08-4-2026_packet.pdf p.1088</x:v>
      </x:c>
      <x:c r="Y75" s="28" t="str">
        <x:v>https://www.tarrantcountytx.gov/content/dam/main/elections/2022/1122/locations/1122_Vote_Center_Locations.pdf</x:v>
      </x:c>
      <x:c r="Z75" s="28" t="str">
        <x:v>https://s3.us-west-004.backblazeb2.com/agendalink-pdf/tarrantcountytx/pdfs/packets/6a4fe7d41de6ee453987c7e6/CommissionersCourt_08-4-2026_packet.pdf</x:v>
      </x:c>
    </x:row>
    <x:row r="76" ht="18" customHeight="1">
      <x:c r="A76" s="28" t="n">
        <x:v>2235</x:v>
      </x:c>
      <x:c r="B76" s="28" t="str">
        <x:v>Ethel Goodman Elementary School</x:v>
      </x:c>
      <x:c r="C76" s="28" t="str">
        <x:v>1400 Rebecca Lane</x:v>
      </x:c>
      <x:c r="D76" s="28" t="str">
        <x:v>Arlington</x:v>
      </x:c>
      <x:c r="E76" s="28" t="str">
        <x:v>76014</x:v>
      </x:c>
      <x:c r="F76" s="29" t="n">
        <x:v>230</x:v>
      </x:c>
      <x:c r="G76" s="28" t="n">
        <x:v>23</x:v>
      </x:c>
      <x:c r="H76" s="28" t="str">
        <x:v>Atherton Elementary School</x:v>
      </x:c>
      <x:c r="I76" s="28" t="str">
        <x:v>2101 Overbrook Drive</x:v>
      </x:c>
      <x:c r="J76" s="28" t="str">
        <x:v>Arlington</x:v>
      </x:c>
      <x:c r="K76" s="28" t="str">
        <x:v>76014</x:v>
      </x:c>
      <x:c r="L76" s="31" t="n">
        <x:v>0.978973</x:v>
      </x:c>
      <x:c r="M76" s="30" t="n">
        <x:v>32.702444036811</x:v>
      </x:c>
      <x:c r="N76" s="30" t="n">
        <x:v>-97.090219974691</x:v>
      </x:c>
      <x:c r="O76" s="30" t="n">
        <x:v>32.695313490928</x:v>
      </x:c>
      <x:c r="P76" s="30" t="n">
        <x:v>-97.075670357402</x:v>
      </x:c>
      <x:c r="Q76" s="28" t="str">
        <x:v>Match</x:v>
      </x:c>
      <x:c r="R76" s="28" t="str">
        <x:v>Match</x:v>
      </x:c>
      <x:c r="S76" s="28" t="str">
        <x:v>minimum full-precision haversine distance; lower proposal site number breaks exact ties</x:v>
      </x:c>
      <x:c r="T76" s="28" t="str"/>
      <x:c r="U76" s="28" t="str">
        <x:v>U.S. Census Geocoder Public_AR_Current</x:v>
      </x:c>
      <x:c r="V76" s="28" t="str">
        <x:v>U.S. Census Geocoder Public_AR_Current</x:v>
      </x:c>
      <x:c r="W76" s="28" t="str">
        <x:v>1122_Vote_Center_Locations.pdf p.2</x:v>
      </x:c>
      <x:c r="X76" s="28" t="str">
        <x:v>CommissionersCourt_08-4-2026_packet.pdf p.1088</x:v>
      </x:c>
      <x:c r="Y76" s="28" t="str">
        <x:v>https://www.tarrantcountytx.gov/content/dam/main/elections/2022/1122/locations/1122_Vote_Center_Locations.pdf</x:v>
      </x:c>
      <x:c r="Z76" s="28" t="str">
        <x:v>https://s3.us-west-004.backblazeb2.com/agendalink-pdf/tarrantcountytx/pdfs/packets/6a4fe7d41de6ee453987c7e6/CommissionersCourt_08-4-2026_packet.pdf</x:v>
      </x:c>
    </x:row>
    <x:row r="77" ht="18" customHeight="1">
      <x:c r="A77" s="28" t="n">
        <x:v>2246</x:v>
      </x:c>
      <x:c r="B77" s="28" t="str">
        <x:v>New World United Methodist Church</x:v>
      </x:c>
      <x:c r="C77" s="28" t="str">
        <x:v>2201 North Davis Drive</x:v>
      </x:c>
      <x:c r="D77" s="28" t="str">
        <x:v>Arlington</x:v>
      </x:c>
      <x:c r="E77" s="28" t="str">
        <x:v>76012</x:v>
      </x:c>
      <x:c r="F77" s="29" t="n">
        <x:v>379</x:v>
      </x:c>
      <x:c r="G77" s="28" t="n">
        <x:v>15</x:v>
      </x:c>
      <x:c r="H77" s="28" t="str">
        <x:v>Sherrod Elementary School</x:v>
      </x:c>
      <x:c r="I77" s="28" t="str">
        <x:v>2626 Lincoln Drive</x:v>
      </x:c>
      <x:c r="J77" s="28" t="str">
        <x:v>Arlington</x:v>
      </x:c>
      <x:c r="K77" s="28" t="str">
        <x:v>76006</x:v>
      </x:c>
      <x:c r="L77" s="31" t="n">
        <x:v>1.2402</x:v>
      </x:c>
      <x:c r="M77" s="30" t="n">
        <x:v>32.770193737782</x:v>
      </x:c>
      <x:c r="N77" s="30" t="n">
        <x:v>-97.12286977284</x:v>
      </x:c>
      <x:c r="O77" s="30" t="n">
        <x:v>32.782193111000026</x:v>
      </x:c>
      <x:c r="P77" s="30" t="n">
        <x:v>-97.10699271099998</x:v>
      </x:c>
      <x:c r="Q77" s="28" t="str">
        <x:v>Match</x:v>
      </x:c>
      <x:c r="R77" s="28" t="str">
        <x:v>Manual verified</x:v>
      </x:c>
      <x:c r="S77" s="28" t="str">
        <x:v>minimum full-precision haversine distance; lower proposal site number breaks exact ties</x:v>
      </x:c>
      <x:c r="T77" s="28" t="str">
        <x:v>manual coordinate review</x:v>
      </x:c>
      <x:c r="U77" s="28" t="str">
        <x:v>U.S. Census Geocoder Public_AR_Current</x:v>
      </x:c>
      <x:c r="V77" s="28" t="str">
        <x:v>Tarrant County Composite Geocoder</x:v>
      </x:c>
      <x:c r="W77" s="28" t="str">
        <x:v>1122_Vote_Center_Locations.pdf p.2</x:v>
      </x:c>
      <x:c r="X77" s="28" t="str">
        <x:v>CommissionersCourt_08-4-2026_packet.pdf p.1088</x:v>
      </x:c>
      <x:c r="Y77" s="28" t="str">
        <x:v>https://www.tarrantcountytx.gov/content/dam/main/elections/2022/1122/locations/1122_Vote_Center_Locations.pdf</x:v>
      </x:c>
      <x:c r="Z77" s="28" t="str">
        <x:v>https://s3.us-west-004.backblazeb2.com/agendalink-pdf/tarrantcountytx/pdfs/packets/6a4fe7d41de6ee453987c7e6/CommissionersCourt_08-4-2026_packet.pdf</x:v>
      </x:c>
    </x:row>
    <x:row r="78" ht="18" customHeight="1">
      <x:c r="A78" s="28" t="n">
        <x:v>2262</x:v>
      </x:c>
      <x:c r="B78" s="28" t="str">
        <x:v>New Hope Baptist Church</x:v>
      </x:c>
      <x:c r="C78" s="28" t="str">
        <x:v>6765 Dick Price Road</x:v>
      </x:c>
      <x:c r="D78" s="28" t="str">
        <x:v>Mansfield</x:v>
      </x:c>
      <x:c r="E78" s="28" t="str">
        <x:v>76063</x:v>
      </x:c>
      <x:c r="F78" s="29" t="n">
        <x:v>225</x:v>
      </x:c>
      <x:c r="G78" s="28" t="n">
        <x:v>65</x:v>
      </x:c>
      <x:c r="H78" s="28" t="str">
        <x:v>Dover Fellowship Hall</x:v>
      </x:c>
      <x:c r="I78" s="28" t="str">
        <x:v>208 Municipal Drive</x:v>
      </x:c>
      <x:c r="J78" s="28" t="str">
        <x:v>Kennedale</x:v>
      </x:c>
      <x:c r="K78" s="28" t="str">
        <x:v>76060</x:v>
      </x:c>
      <x:c r="L78" s="31" t="n">
        <x:v>2.722597</x:v>
      </x:c>
      <x:c r="M78" s="30" t="n">
        <x:v>32.607105609046</x:v>
      </x:c>
      <x:c r="N78" s="30" t="n">
        <x:v>-97.214787252596</x:v>
      </x:c>
      <x:c r="O78" s="30" t="n">
        <x:v>32.645604789346</x:v>
      </x:c>
      <x:c r="P78" s="30" t="n">
        <x:v>-97.224759210721</x:v>
      </x:c>
      <x:c r="Q78" s="28" t="str">
        <x:v>Match</x:v>
      </x:c>
      <x:c r="R78" s="28" t="str">
        <x:v>Match</x:v>
      </x:c>
      <x:c r="S78" s="28" t="str">
        <x:v>minimum full-precision haversine distance; lower proposal site number breaks exact ties</x:v>
      </x:c>
      <x:c r="T78" s="28" t="str"/>
      <x:c r="U78" s="28" t="str">
        <x:v>U.S. Census Geocoder Public_AR_Current</x:v>
      </x:c>
      <x:c r="V78" s="28" t="str">
        <x:v>U.S. Census Geocoder Public_AR_Current</x:v>
      </x:c>
      <x:c r="W78" s="28" t="str">
        <x:v>1122_Vote_Center_Locations.pdf p.5</x:v>
      </x:c>
      <x:c r="X78" s="28" t="str">
        <x:v>CommissionersCourt_08-4-2026_packet.pdf p.1089</x:v>
      </x:c>
      <x:c r="Y78" s="28" t="str">
        <x:v>https://www.tarrantcountytx.gov/content/dam/main/elections/2022/1122/locations/1122_Vote_Center_Locations.pdf</x:v>
      </x:c>
      <x:c r="Z78" s="28" t="str">
        <x:v>https://s3.us-west-004.backblazeb2.com/agendalink-pdf/tarrantcountytx/pdfs/packets/6a4fe7d41de6ee453987c7e6/CommissionersCourt_08-4-2026_packet.pdf</x:v>
      </x:c>
    </x:row>
    <x:row r="79" ht="18" customHeight="1">
      <x:c r="A79" s="28" t="n">
        <x:v>2263</x:v>
      </x:c>
      <x:c r="B79" s="28" t="str">
        <x:v>Arlington ISD Dan Dipert Career &amp; Technical Center</x:v>
      </x:c>
      <x:c r="C79" s="28" t="str">
        <x:v>2101 Browning Drive</x:v>
      </x:c>
      <x:c r="D79" s="28" t="str">
        <x:v>Arlington</x:v>
      </x:c>
      <x:c r="E79" s="28" t="str">
        <x:v>76010</x:v>
      </x:c>
      <x:c r="F79" s="29" t="n">
        <x:v>274</x:v>
      </x:c>
      <x:c r="G79" s="28" t="n">
        <x:v>16</x:v>
      </x:c>
      <x:c r="H79" s="28" t="str">
        <x:v>East Library and Recreation Center</x:v>
      </x:c>
      <x:c r="I79" s="28" t="str">
        <x:v>1817 New York Avenue</x:v>
      </x:c>
      <x:c r="J79" s="28" t="str">
        <x:v>Arlington</x:v>
      </x:c>
      <x:c r="K79" s="28" t="str">
        <x:v>76010</x:v>
      </x:c>
      <x:c r="L79" s="31" t="n">
        <x:v>0.450682</x:v>
      </x:c>
      <x:c r="M79" s="30" t="n">
        <x:v>32.711030457247</x:v>
      </x:c>
      <x:c r="N79" s="30" t="n">
        <x:v>-97.085309311509</x:v>
      </x:c>
      <x:c r="O79" s="30" t="n">
        <x:v>32.715979036411</x:v>
      </x:c>
      <x:c r="P79" s="30" t="n">
        <x:v>-97.080258685202</x:v>
      </x:c>
      <x:c r="Q79" s="28" t="str">
        <x:v>Match</x:v>
      </x:c>
      <x:c r="R79" s="28" t="str">
        <x:v>Match</x:v>
      </x:c>
      <x:c r="S79" s="28" t="str">
        <x:v>minimum full-precision haversine distance; lower proposal site number breaks exact ties</x:v>
      </x:c>
      <x:c r="T79" s="28" t="str"/>
      <x:c r="U79" s="28" t="str">
        <x:v>U.S. Census Geocoder Public_AR_Current</x:v>
      </x:c>
      <x:c r="V79" s="28" t="str">
        <x:v>U.S. Census Geocoder Public_AR_Current</x:v>
      </x:c>
      <x:c r="W79" s="28" t="str">
        <x:v>1122_Vote_Center_Locations.pdf p.1</x:v>
      </x:c>
      <x:c r="X79" s="28" t="str">
        <x:v>CommissionersCourt_08-4-2026_packet.pdf p.1088</x:v>
      </x:c>
      <x:c r="Y79" s="28" t="str">
        <x:v>https://www.tarrantcountytx.gov/content/dam/main/elections/2022/1122/locations/1122_Vote_Center_Locations.pdf</x:v>
      </x:c>
      <x:c r="Z79" s="28" t="str">
        <x:v>https://s3.us-west-004.backblazeb2.com/agendalink-pdf/tarrantcountytx/pdfs/packets/6a4fe7d41de6ee453987c7e6/CommissionersCourt_08-4-2026_packet.pdf</x:v>
      </x:c>
    </x:row>
    <x:row r="80" ht="18" customHeight="1">
      <x:c r="A80" s="28" t="n">
        <x:v>2267</x:v>
      </x:c>
      <x:c r="B80" s="28" t="str">
        <x:v>Foster Elementary School</x:v>
      </x:c>
      <x:c r="C80" s="28" t="str">
        <x:v>1025 High Point Road</x:v>
      </x:c>
      <x:c r="D80" s="28" t="str">
        <x:v>Arlington</x:v>
      </x:c>
      <x:c r="E80" s="28" t="str">
        <x:v>76015</x:v>
      </x:c>
      <x:c r="F80" s="29" t="n">
        <x:v>214</x:v>
      </x:c>
      <x:c r="G80" s="28" t="n">
        <x:v>30</x:v>
      </x:c>
      <x:c r="H80" s="28" t="str">
        <x:v>Grace Community Church</x:v>
      </x:c>
      <x:c r="I80" s="28" t="str">
        <x:v>801 West Bardin Road</x:v>
      </x:c>
      <x:c r="J80" s="28" t="str">
        <x:v>Arlington</x:v>
      </x:c>
      <x:c r="K80" s="28" t="str">
        <x:v>76017</x:v>
      </x:c>
      <x:c r="L80" s="31" t="n">
        <x:v>1.0704</x:v>
      </x:c>
      <x:c r="M80" s="30" t="n">
        <x:v>32.684944873415</x:v>
      </x:c>
      <x:c r="N80" s="30" t="n">
        <x:v>-97.124320046871</x:v>
      </x:c>
      <x:c r="O80" s="30" t="n">
        <x:v>32.670529208308</x:v>
      </x:c>
      <x:c r="P80" s="30" t="n">
        <x:v>-97.117579226297</x:v>
      </x:c>
      <x:c r="Q80" s="28" t="str">
        <x:v>Match</x:v>
      </x:c>
      <x:c r="R80" s="28" t="str">
        <x:v>Match</x:v>
      </x:c>
      <x:c r="S80" s="28" t="str">
        <x:v>minimum full-precision haversine distance; lower proposal site number breaks exact ties</x:v>
      </x:c>
      <x:c r="T80" s="28" t="str"/>
      <x:c r="U80" s="28" t="str">
        <x:v>U.S. Census Geocoder Public_AR_Current</x:v>
      </x:c>
      <x:c r="V80" s="28" t="str">
        <x:v>U.S. Census Geocoder Public_AR_Current</x:v>
      </x:c>
      <x:c r="W80" s="28" t="str">
        <x:v>1122_Vote_Center_Locations.pdf p.2</x:v>
      </x:c>
      <x:c r="X80" s="28" t="str">
        <x:v>CommissionersCourt_08-4-2026_packet.pdf p.1088</x:v>
      </x:c>
      <x:c r="Y80" s="28" t="str">
        <x:v>https://www.tarrantcountytx.gov/content/dam/main/elections/2022/1122/locations/1122_Vote_Center_Locations.pdf</x:v>
      </x:c>
      <x:c r="Z80" s="28" t="str">
        <x:v>https://s3.us-west-004.backblazeb2.com/agendalink-pdf/tarrantcountytx/pdfs/packets/6a4fe7d41de6ee453987c7e6/CommissionersCourt_08-4-2026_packet.pdf</x:v>
      </x:c>
    </x:row>
    <x:row r="81" ht="18" customHeight="1">
      <x:c r="A81" s="28" t="n">
        <x:v>2280</x:v>
      </x:c>
      <x:c r="B81" s="28" t="str">
        <x:v>Tabernacle Baptist Church</x:v>
      </x:c>
      <x:c r="C81" s="28" t="str">
        <x:v>2500 West Randol Mill Road</x:v>
      </x:c>
      <x:c r="D81" s="28" t="str">
        <x:v>Arlington</x:v>
      </x:c>
      <x:c r="E81" s="28" t="str">
        <x:v>76012</x:v>
      </x:c>
      <x:c r="F81" s="29" t="n">
        <x:v>174</x:v>
      </x:c>
      <x:c r="G81" s="28" t="n">
        <x:v>19</x:v>
      </x:c>
      <x:c r="H81" s="28" t="str">
        <x:v>St. Stephen Methodist Church</x:v>
      </x:c>
      <x:c r="I81" s="28" t="str">
        <x:v>1800 West Randol Mill Road</x:v>
      </x:c>
      <x:c r="J81" s="28" t="str">
        <x:v>Arlington</x:v>
      </x:c>
      <x:c r="K81" s="28" t="str">
        <x:v>76012</x:v>
      </x:c>
      <x:c r="L81" s="31" t="n">
        <x:v>0.581148</x:v>
      </x:c>
      <x:c r="M81" s="30" t="n">
        <x:v>32.754440779755</x:v>
      </x:c>
      <x:c r="N81" s="30" t="n">
        <x:v>-97.145374386092</x:v>
      </x:c>
      <x:c r="O81" s="30" t="n">
        <x:v>32.75019898732</x:v>
      </x:c>
      <x:c r="P81" s="30" t="n">
        <x:v>-97.136738281592</x:v>
      </x:c>
      <x:c r="Q81" s="28" t="str">
        <x:v>Match</x:v>
      </x:c>
      <x:c r="R81" s="28" t="str">
        <x:v>Match</x:v>
      </x:c>
      <x:c r="S81" s="28" t="str">
        <x:v>minimum full-precision haversine distance; lower proposal site number breaks exact ties</x:v>
      </x:c>
      <x:c r="T81" s="28" t="str"/>
      <x:c r="U81" s="28" t="str">
        <x:v>U.S. Census Geocoder Public_AR_Current</x:v>
      </x:c>
      <x:c r="V81" s="28" t="str">
        <x:v>U.S. Census Geocoder Public_AR_Current</x:v>
      </x:c>
      <x:c r="W81" s="28" t="str">
        <x:v>1122_Vote_Center_Locations.pdf p.2</x:v>
      </x:c>
      <x:c r="X81" s="28" t="str">
        <x:v>CommissionersCourt_08-4-2026_packet.pdf p.1088</x:v>
      </x:c>
      <x:c r="Y81" s="28" t="str">
        <x:v>https://www.tarrantcountytx.gov/content/dam/main/elections/2022/1122/locations/1122_Vote_Center_Locations.pdf</x:v>
      </x:c>
      <x:c r="Z81" s="28" t="str">
        <x:v>https://s3.us-west-004.backblazeb2.com/agendalink-pdf/tarrantcountytx/pdfs/packets/6a4fe7d41de6ee453987c7e6/CommissionersCourt_08-4-2026_packet.pdf</x:v>
      </x:c>
    </x:row>
    <x:row r="82" ht="18" customHeight="1">
      <x:c r="A82" s="28" t="n">
        <x:v>2308</x:v>
      </x:c>
      <x:c r="B82" s="28" t="str">
        <x:v>Regal Oak Counseling</x:v>
      </x:c>
      <x:c r="C82" s="28" t="str">
        <x:v>1285 North Main Street, Suite 102</x:v>
      </x:c>
      <x:c r="D82" s="28" t="str">
        <x:v>Mansfield</x:v>
      </x:c>
      <x:c r="E82" s="28" t="str">
        <x:v>76063</x:v>
      </x:c>
      <x:c r="F82" s="29" t="n">
        <x:v>226</x:v>
      </x:c>
      <x:c r="G82" s="28" t="n">
        <x:v>67</x:v>
      </x:c>
      <x:c r="H82" s="28" t="str">
        <x:v>Donna Shepard Leadership Academy</x:v>
      </x:c>
      <x:c r="I82" s="28" t="str">
        <x:v>1280 FM Road 1187</x:v>
      </x:c>
      <x:c r="J82" s="28" t="str">
        <x:v>Mansfield</x:v>
      </x:c>
      <x:c r="K82" s="28" t="str">
        <x:v>76063</x:v>
      </x:c>
      <x:c r="L82" s="31" t="n">
        <x:v>0.775005</x:v>
      </x:c>
      <x:c r="M82" s="30" t="n">
        <x:v>32.582328796454</x:v>
      </x:c>
      <x:c r="N82" s="30" t="n">
        <x:v>-97.153444087467</x:v>
      </x:c>
      <x:c r="O82" s="30" t="n">
        <x:v>32.590697037128</x:v>
      </x:c>
      <x:c r="P82" s="30" t="n">
        <x:v>-97.162308734731</x:v>
      </x:c>
      <x:c r="Q82" s="28" t="str">
        <x:v>Match</x:v>
      </x:c>
      <x:c r="R82" s="28" t="str">
        <x:v>Match</x:v>
      </x:c>
      <x:c r="S82" s="28" t="str">
        <x:v>minimum full-precision haversine distance; lower proposal site number breaks exact ties</x:v>
      </x:c>
      <x:c r="T82" s="28" t="str"/>
      <x:c r="U82" s="28" t="str">
        <x:v>U.S. Census Geocoder Public_AR_Current</x:v>
      </x:c>
      <x:c r="V82" s="28" t="str">
        <x:v>U.S. Census Geocoder Public_AR_Current</x:v>
      </x:c>
      <x:c r="W82" s="28" t="str">
        <x:v>1122_Vote_Center_Locations.pdf p.5</x:v>
      </x:c>
      <x:c r="X82" s="28" t="str">
        <x:v>CommissionersCourt_08-4-2026_packet.pdf p.1089</x:v>
      </x:c>
      <x:c r="Y82" s="28" t="str">
        <x:v>https://www.tarrantcountytx.gov/content/dam/main/elections/2022/1122/locations/1122_Vote_Center_Locations.pdf</x:v>
      </x:c>
      <x:c r="Z82" s="28" t="str">
        <x:v>https://s3.us-west-004.backblazeb2.com/agendalink-pdf/tarrantcountytx/pdfs/packets/6a4fe7d41de6ee453987c7e6/CommissionersCourt_08-4-2026_packet.pdf</x:v>
      </x:c>
    </x:row>
    <x:row r="83" ht="18" customHeight="1">
      <x:c r="A83" s="28" t="n">
        <x:v>2310</x:v>
      </x:c>
      <x:c r="B83" s="28" t="str">
        <x:v>Center for Community Service Junior League of Arlington</x:v>
      </x:c>
      <x:c r="C83" s="28" t="str">
        <x:v>4002 West Pioneer Parkway</x:v>
      </x:c>
      <x:c r="D83" s="28" t="str">
        <x:v>Arlington</x:v>
      </x:c>
      <x:c r="E83" s="28" t="str">
        <x:v>76013</x:v>
      </x:c>
      <x:c r="F83" s="29" t="n">
        <x:v>1390</x:v>
      </x:c>
      <x:c r="G83" s="28" t="n">
        <x:v>21</x:v>
      </x:c>
      <x:c r="H83" s="28" t="str">
        <x:v>Woodland West Church of Christ</x:v>
      </x:c>
      <x:c r="I83" s="28" t="str">
        <x:v>3101 West Park Row Drive</x:v>
      </x:c>
      <x:c r="J83" s="28" t="str">
        <x:v>Arlington</x:v>
      </x:c>
      <x:c r="K83" s="28" t="str">
        <x:v>76013</x:v>
      </x:c>
      <x:c r="L83" s="31" t="n">
        <x:v>0.813759</x:v>
      </x:c>
      <x:c r="M83" s="30" t="n">
        <x:v>32.71587764624</x:v>
      </x:c>
      <x:c r="N83" s="30" t="n">
        <x:v>-97.169121658257</x:v>
      </x:c>
      <x:c r="O83" s="30" t="n">
        <x:v>32.721477584992</x:v>
      </x:c>
      <x:c r="P83" s="30" t="n">
        <x:v>-97.156806491186</x:v>
      </x:c>
      <x:c r="Q83" s="28" t="str">
        <x:v>Match</x:v>
      </x:c>
      <x:c r="R83" s="28" t="str">
        <x:v>Match</x:v>
      </x:c>
      <x:c r="S83" s="28" t="str">
        <x:v>minimum full-precision haversine distance; lower proposal site number breaks exact ties</x:v>
      </x:c>
      <x:c r="T83" s="28" t="str"/>
      <x:c r="U83" s="28" t="str">
        <x:v>U.S. Census Geocoder Public_AR_Current</x:v>
      </x:c>
      <x:c r="V83" s="28" t="str">
        <x:v>U.S. Census Geocoder Public_AR_Current</x:v>
      </x:c>
      <x:c r="W83" s="28" t="str">
        <x:v>1122_Vote_Center_Locations.pdf p.2</x:v>
      </x:c>
      <x:c r="X83" s="28" t="str">
        <x:v>CommissionersCourt_08-4-2026_packet.pdf p.1088</x:v>
      </x:c>
      <x:c r="Y83" s="28" t="str">
        <x:v>https://www.tarrantcountytx.gov/content/dam/main/elections/2022/1122/locations/1122_Vote_Center_Locations.pdf</x:v>
      </x:c>
      <x:c r="Z83" s="28" t="str">
        <x:v>https://s3.us-west-004.backblazeb2.com/agendalink-pdf/tarrantcountytx/pdfs/packets/6a4fe7d41de6ee453987c7e6/CommissionersCourt_08-4-2026_packet.pdf</x:v>
      </x:c>
    </x:row>
    <x:row r="84" ht="18" customHeight="1">
      <x:c r="A84" s="28" t="n">
        <x:v>2313</x:v>
      </x:c>
      <x:c r="B84" s="28" t="str">
        <x:v>Jason B. Little Elementary School</x:v>
      </x:c>
      <x:c r="C84" s="28" t="str">
        <x:v>3721 Little Road</x:v>
      </x:c>
      <x:c r="D84" s="28" t="str">
        <x:v>Arlington</x:v>
      </x:c>
      <x:c r="E84" s="28" t="str">
        <x:v>76016</x:v>
      </x:c>
      <x:c r="F84" s="29" t="n">
        <x:v>631</x:v>
      </x:c>
      <x:c r="G84" s="28" t="n">
        <x:v>25</x:v>
      </x:c>
      <x:c r="H84" s="28" t="str">
        <x:v>Charles W. Young Junior High School</x:v>
      </x:c>
      <x:c r="I84" s="28" t="str">
        <x:v>3200 Woodside Drive</x:v>
      </x:c>
      <x:c r="J84" s="28" t="str">
        <x:v>Arlington</x:v>
      </x:c>
      <x:c r="K84" s="28" t="str">
        <x:v>76016</x:v>
      </x:c>
      <x:c r="L84" s="31" t="n">
        <x:v>1.038665</x:v>
      </x:c>
      <x:c r="M84" s="30" t="n">
        <x:v>32.686283997489</x:v>
      </x:c>
      <x:c r="N84" s="30" t="n">
        <x:v>-97.189408088411</x:v>
      </x:c>
      <x:c r="O84" s="30" t="n">
        <x:v>32.69395808704</x:v>
      </x:c>
      <x:c r="P84" s="30" t="n">
        <x:v>-97.174048829052</x:v>
      </x:c>
      <x:c r="Q84" s="28" t="str">
        <x:v>Match</x:v>
      </x:c>
      <x:c r="R84" s="28" t="str">
        <x:v>Match</x:v>
      </x:c>
      <x:c r="S84" s="28" t="str">
        <x:v>minimum full-precision haversine distance; lower proposal site number breaks exact ties</x:v>
      </x:c>
      <x:c r="T84" s="28" t="str"/>
      <x:c r="U84" s="28" t="str">
        <x:v>U.S. Census Geocoder Public_AR_Current</x:v>
      </x:c>
      <x:c r="V84" s="28" t="str">
        <x:v>U.S. Census Geocoder Public_AR_Current</x:v>
      </x:c>
      <x:c r="W84" s="28" t="str">
        <x:v>1122_Vote_Center_Locations.pdf p.3</x:v>
      </x:c>
      <x:c r="X84" s="28" t="str">
        <x:v>CommissionersCourt_08-4-2026_packet.pdf p.1088</x:v>
      </x:c>
      <x:c r="Y84" s="28" t="str">
        <x:v>https://www.tarrantcountytx.gov/content/dam/main/elections/2022/1122/locations/1122_Vote_Center_Locations.pdf</x:v>
      </x:c>
      <x:c r="Z84" s="28" t="str">
        <x:v>https://s3.us-west-004.backblazeb2.com/agendalink-pdf/tarrantcountytx/pdfs/packets/6a4fe7d41de6ee453987c7e6/CommissionersCourt_08-4-2026_packet.pdf</x:v>
      </x:c>
    </x:row>
    <x:row r="85" ht="18" customHeight="1">
      <x:c r="A85" s="28" t="n">
        <x:v>2316</x:v>
      </x:c>
      <x:c r="B85" s="28" t="str">
        <x:v>Northeast Branch Library</x:v>
      </x:c>
      <x:c r="C85" s="28" t="str">
        <x:v>1905 Brown Boulevard</x:v>
      </x:c>
      <x:c r="D85" s="28" t="str">
        <x:v>Arlington</x:v>
      </x:c>
      <x:c r="E85" s="28" t="str">
        <x:v>76006</x:v>
      </x:c>
      <x:c r="F85" s="29" t="n">
        <x:v>660</x:v>
      </x:c>
      <x:c r="G85" s="28" t="n">
        <x:v>14</x:v>
      </x:c>
      <x:c r="H85" s="28" t="str">
        <x:v>Elzie Odom Athletic Center</x:v>
      </x:c>
      <x:c r="I85" s="28" t="str">
        <x:v>1601 Northeast Green Oaks Boulevard</x:v>
      </x:c>
      <x:c r="J85" s="28" t="str">
        <x:v>Arlington</x:v>
      </x:c>
      <x:c r="K85" s="28" t="str">
        <x:v>76006</x:v>
      </x:c>
      <x:c r="L85" s="31" t="n">
        <x:v>0.828209</x:v>
      </x:c>
      <x:c r="M85" s="30" t="n">
        <x:v>32.774215472211</x:v>
      </x:c>
      <x:c r="N85" s="30" t="n">
        <x:v>-97.079432119542</x:v>
      </x:c>
      <x:c r="O85" s="30" t="n">
        <x:v>32.782653811465</x:v>
      </x:c>
      <x:c r="P85" s="30" t="n">
        <x:v>-97.08955781149</x:v>
      </x:c>
      <x:c r="Q85" s="28" t="str">
        <x:v>Match</x:v>
      </x:c>
      <x:c r="R85" s="28" t="str">
        <x:v>Match</x:v>
      </x:c>
      <x:c r="S85" s="28" t="str">
        <x:v>minimum full-precision haversine distance; lower proposal site number breaks exact ties</x:v>
      </x:c>
      <x:c r="T85" s="28" t="str"/>
      <x:c r="U85" s="28" t="str">
        <x:v>U.S. Census Geocoder Public_AR_Current</x:v>
      </x:c>
      <x:c r="V85" s="28" t="str">
        <x:v>U.S. Census Geocoder Public_AR_Current</x:v>
      </x:c>
      <x:c r="W85" s="28" t="str">
        <x:v>1122_Vote_Center_Locations.pdf p.1</x:v>
      </x:c>
      <x:c r="X85" s="28" t="str">
        <x:v>CommissionersCourt_08-4-2026_packet.pdf p.1088</x:v>
      </x:c>
      <x:c r="Y85" s="28" t="str">
        <x:v>https://www.tarrantcountytx.gov/content/dam/main/elections/2022/1122/locations/1122_Vote_Center_Locations.pdf</x:v>
      </x:c>
      <x:c r="Z85" s="28" t="str">
        <x:v>https://s3.us-west-004.backblazeb2.com/agendalink-pdf/tarrantcountytx/pdfs/packets/6a4fe7d41de6ee453987c7e6/CommissionersCourt_08-4-2026_packet.pdf</x:v>
      </x:c>
    </x:row>
    <x:row r="86" ht="18" customHeight="1">
      <x:c r="A86" s="28" t="n">
        <x:v>2317</x:v>
      </x:c>
      <x:c r="B86" s="28" t="str">
        <x:v>Lamar High School</x:v>
      </x:c>
      <x:c r="C86" s="28" t="str">
        <x:v>1400 West Lamar Boulevard</x:v>
      </x:c>
      <x:c r="D86" s="28" t="str">
        <x:v>Arlington</x:v>
      </x:c>
      <x:c r="E86" s="28" t="str">
        <x:v>76012</x:v>
      </x:c>
      <x:c r="F86" s="29" t="n">
        <x:v>323</x:v>
      </x:c>
      <x:c r="G86" s="28" t="n">
        <x:v>19</x:v>
      </x:c>
      <x:c r="H86" s="28" t="str">
        <x:v>St. Stephen Methodist Church</x:v>
      </x:c>
      <x:c r="I86" s="28" t="str">
        <x:v>1800 West Randol Mill Road</x:v>
      </x:c>
      <x:c r="J86" s="28" t="str">
        <x:v>Arlington</x:v>
      </x:c>
      <x:c r="K86" s="28" t="str">
        <x:v>76012</x:v>
      </x:c>
      <x:c r="L86" s="31" t="n">
        <x:v>1.184059</x:v>
      </x:c>
      <x:c r="M86" s="30" t="n">
        <x:v>32.764638526472</x:v>
      </x:c>
      <x:c r="N86" s="30" t="n">
        <x:v>-97.12576374536</x:v>
      </x:c>
      <x:c r="O86" s="30" t="n">
        <x:v>32.75019898732</x:v>
      </x:c>
      <x:c r="P86" s="30" t="n">
        <x:v>-97.136738281592</x:v>
      </x:c>
      <x:c r="Q86" s="28" t="str">
        <x:v>Match</x:v>
      </x:c>
      <x:c r="R86" s="28" t="str">
        <x:v>Match</x:v>
      </x:c>
      <x:c r="S86" s="28" t="str">
        <x:v>minimum full-precision haversine distance; lower proposal site number breaks exact ties</x:v>
      </x:c>
      <x:c r="T86" s="28" t="str"/>
      <x:c r="U86" s="28" t="str">
        <x:v>U.S. Census Geocoder Public_AR_Current</x:v>
      </x:c>
      <x:c r="V86" s="28" t="str">
        <x:v>U.S. Census Geocoder Public_AR_Current</x:v>
      </x:c>
      <x:c r="W86" s="28" t="str">
        <x:v>1122_Vote_Center_Locations.pdf p.2</x:v>
      </x:c>
      <x:c r="X86" s="28" t="str">
        <x:v>CommissionersCourt_08-4-2026_packet.pdf p.1088</x:v>
      </x:c>
      <x:c r="Y86" s="28" t="str">
        <x:v>https://www.tarrantcountytx.gov/content/dam/main/elections/2022/1122/locations/1122_Vote_Center_Locations.pdf</x:v>
      </x:c>
      <x:c r="Z86" s="28" t="str">
        <x:v>https://s3.us-west-004.backblazeb2.com/agendalink-pdf/tarrantcountytx/pdfs/packets/6a4fe7d41de6ee453987c7e6/CommissionersCourt_08-4-2026_packet.pdf</x:v>
      </x:c>
    </x:row>
    <x:row r="87" ht="18" customHeight="1">
      <x:c r="A87" s="28" t="n">
        <x:v>2318</x:v>
      </x:c>
      <x:c r="B87" s="28" t="str">
        <x:v>Floyd Gunn Junior High School / Fine Arts and Dual Language Academy</x:v>
      </x:c>
      <x:c r="C87" s="28" t="str">
        <x:v>3000 South Fielder Road</x:v>
      </x:c>
      <x:c r="D87" s="28" t="str">
        <x:v>Arlington</x:v>
      </x:c>
      <x:c r="E87" s="28" t="str">
        <x:v>76015</x:v>
      </x:c>
      <x:c r="F87" s="29" t="n">
        <x:v>266</x:v>
      </x:c>
      <x:c r="G87" s="28" t="n">
        <x:v>27</x:v>
      </x:c>
      <x:c r="H87" s="28" t="str">
        <x:v>Dalworthington Gardens City Hall</x:v>
      </x:c>
      <x:c r="I87" s="28" t="str">
        <x:v>2600 Roosevelt Drive</x:v>
      </x:c>
      <x:c r="J87" s="28" t="str">
        <x:v>Dalworthington Gardens</x:v>
      </x:c>
      <x:c r="K87" s="28" t="str">
        <x:v>76016</x:v>
      </x:c>
      <x:c r="L87" s="31" t="n">
        <x:v>1.402684</x:v>
      </x:c>
      <x:c r="M87" s="30" t="n">
        <x:v>32.696822472154</x:v>
      </x:c>
      <x:c r="N87" s="30" t="n">
        <x:v>-97.13262647308</x:v>
      </x:c>
      <x:c r="O87" s="30" t="n">
        <x:v>32.703061501114</x:v>
      </x:c>
      <x:c r="P87" s="30" t="n">
        <x:v>-97.155583738581</x:v>
      </x:c>
      <x:c r="Q87" s="28" t="str">
        <x:v>Match</x:v>
      </x:c>
      <x:c r="R87" s="28" t="str">
        <x:v>Match</x:v>
      </x:c>
      <x:c r="S87" s="28" t="str">
        <x:v>minimum full-precision haversine distance; lower proposal site number breaks exact ties</x:v>
      </x:c>
      <x:c r="T87" s="28" t="str"/>
      <x:c r="U87" s="28" t="str">
        <x:v>U.S. Census Geocoder Public_AR_Current</x:v>
      </x:c>
      <x:c r="V87" s="28" t="str">
        <x:v>U.S. Census Geocoder Public_AR_Current</x:v>
      </x:c>
      <x:c r="W87" s="28" t="str">
        <x:v>1122_Vote_Center_Locations.pdf p.2</x:v>
      </x:c>
      <x:c r="X87" s="28" t="str">
        <x:v>CommissionersCourt_08-4-2026_packet.pdf p.1088</x:v>
      </x:c>
      <x:c r="Y87" s="28" t="str">
        <x:v>https://www.tarrantcountytx.gov/content/dam/main/elections/2022/1122/locations/1122_Vote_Center_Locations.pdf</x:v>
      </x:c>
      <x:c r="Z87" s="28" t="str">
        <x:v>https://s3.us-west-004.backblazeb2.com/agendalink-pdf/tarrantcountytx/pdfs/packets/6a4fe7d41de6ee453987c7e6/CommissionersCourt_08-4-2026_packet.pdf</x:v>
      </x:c>
    </x:row>
    <x:row r="88" ht="18" customHeight="1">
      <x:c r="A88" s="28" t="n">
        <x:v>2319</x:v>
      </x:c>
      <x:c r="B88" s="28" t="str">
        <x:v>Ruth Ditto Elementary School</x:v>
      </x:c>
      <x:c r="C88" s="28" t="str">
        <x:v>3001 Quail Lane</x:v>
      </x:c>
      <x:c r="D88" s="28" t="str">
        <x:v>Arlington</x:v>
      </x:c>
      <x:c r="E88" s="28" t="str">
        <x:v>76016</x:v>
      </x:c>
      <x:c r="F88" s="29" t="n">
        <x:v>629</x:v>
      </x:c>
      <x:c r="G88" s="28" t="n">
        <x:v>20</x:v>
      </x:c>
      <x:c r="H88" s="28" t="str">
        <x:v>ACTIV</x:v>
      </x:c>
      <x:c r="I88" s="28" t="str">
        <x:v>2061 West Green Oaks Boulevard</x:v>
      </x:c>
      <x:c r="J88" s="28" t="str">
        <x:v>Arlington</x:v>
      </x:c>
      <x:c r="K88" s="28" t="str">
        <x:v>76013</x:v>
      </x:c>
      <x:c r="L88" s="31" t="n">
        <x:v>1.011418</x:v>
      </x:c>
      <x:c r="M88" s="30" t="n">
        <x:v>32.697125999765</x:v>
      </x:c>
      <x:c r="N88" s="30" t="n">
        <x:v>-97.193579295754</x:v>
      </x:c>
      <x:c r="O88" s="30" t="n">
        <x:v>32.711385101053</x:v>
      </x:c>
      <x:c r="P88" s="30" t="n">
        <x:v>-97.189644812024</x:v>
      </x:c>
      <x:c r="Q88" s="28" t="str">
        <x:v>Match</x:v>
      </x:c>
      <x:c r="R88" s="28" t="str">
        <x:v>Match</x:v>
      </x:c>
      <x:c r="S88" s="28" t="str">
        <x:v>minimum full-precision haversine distance; lower proposal site number breaks exact ties</x:v>
      </x:c>
      <x:c r="T88" s="28" t="str"/>
      <x:c r="U88" s="28" t="str">
        <x:v>U.S. Census Geocoder Public_AR_Current</x:v>
      </x:c>
      <x:c r="V88" s="28" t="str">
        <x:v>U.S. Census Geocoder Public_AR_Current</x:v>
      </x:c>
      <x:c r="W88" s="28" t="str">
        <x:v>1122_Vote_Center_Locations.pdf p.3</x:v>
      </x:c>
      <x:c r="X88" s="28" t="str">
        <x:v>CommissionersCourt_08-4-2026_packet.pdf p.1088</x:v>
      </x:c>
      <x:c r="Y88" s="28" t="str">
        <x:v>https://www.tarrantcountytx.gov/content/dam/main/elections/2022/1122/locations/1122_Vote_Center_Locations.pdf</x:v>
      </x:c>
      <x:c r="Z88" s="28" t="str">
        <x:v>https://s3.us-west-004.backblazeb2.com/agendalink-pdf/tarrantcountytx/pdfs/packets/6a4fe7d41de6ee453987c7e6/CommissionersCourt_08-4-2026_packet.pdf</x:v>
      </x:c>
    </x:row>
    <x:row r="89" ht="18" customHeight="1">
      <x:c r="A89" s="28" t="n">
        <x:v>2355</x:v>
      </x:c>
      <x:c r="B89" s="28" t="str">
        <x:v>Linda Jobe Middle School</x:v>
      </x:c>
      <x:c r="C89" s="28" t="str">
        <x:v>2491 Gertie Barrett Road</x:v>
      </x:c>
      <x:c r="D89" s="28" t="str">
        <x:v>Mansfield</x:v>
      </x:c>
      <x:c r="E89" s="28" t="str">
        <x:v>76063</x:v>
      </x:c>
      <x:c r="F89" s="29" t="n">
        <x:v>363</x:v>
      </x:c>
      <x:c r="G89" s="28" t="n">
        <x:v>67</x:v>
      </x:c>
      <x:c r="H89" s="28" t="str">
        <x:v>Donna Shepard Leadership Academy</x:v>
      </x:c>
      <x:c r="I89" s="28" t="str">
        <x:v>1280 FM Road 1187</x:v>
      </x:c>
      <x:c r="J89" s="28" t="str">
        <x:v>Mansfield</x:v>
      </x:c>
      <x:c r="K89" s="28" t="str">
        <x:v>76063</x:v>
      </x:c>
      <x:c r="L89" s="31" t="n">
        <x:v>1.150256</x:v>
      </x:c>
      <x:c r="M89" s="30" t="n">
        <x:v>32.60234948579</x:v>
      </x:c>
      <x:c r="N89" s="30" t="n">
        <x:v>-97.176421674154</x:v>
      </x:c>
      <x:c r="O89" s="30" t="n">
        <x:v>32.590697037128</x:v>
      </x:c>
      <x:c r="P89" s="30" t="n">
        <x:v>-97.162308734731</x:v>
      </x:c>
      <x:c r="Q89" s="28" t="str">
        <x:v>Match</x:v>
      </x:c>
      <x:c r="R89" s="28" t="str">
        <x:v>Match</x:v>
      </x:c>
      <x:c r="S89" s="28" t="str">
        <x:v>minimum full-precision haversine distance; lower proposal site number breaks exact ties</x:v>
      </x:c>
      <x:c r="T89" s="28" t="str"/>
      <x:c r="U89" s="28" t="str">
        <x:v>U.S. Census Geocoder Public_AR_Current</x:v>
      </x:c>
      <x:c r="V89" s="28" t="str">
        <x:v>U.S. Census Geocoder Public_AR_Current</x:v>
      </x:c>
      <x:c r="W89" s="28" t="str">
        <x:v>1122_Vote_Center_Locations.pdf p.5</x:v>
      </x:c>
      <x:c r="X89" s="28" t="str">
        <x:v>CommissionersCourt_08-4-2026_packet.pdf p.1089</x:v>
      </x:c>
      <x:c r="Y89" s="28" t="str">
        <x:v>https://www.tarrantcountytx.gov/content/dam/main/elections/2022/1122/locations/1122_Vote_Center_Locations.pdf</x:v>
      </x:c>
      <x:c r="Z89" s="28" t="str">
        <x:v>https://s3.us-west-004.backblazeb2.com/agendalink-pdf/tarrantcountytx/pdfs/packets/6a4fe7d41de6ee453987c7e6/CommissionersCourt_08-4-2026_packet.pdf</x:v>
      </x:c>
    </x:row>
    <x:row r="90" ht="18" customHeight="1">
      <x:c r="A90" s="28" t="n">
        <x:v>2357</x:v>
      </x:c>
      <x:c r="B90" s="28" t="str">
        <x:v>Dr. Jim Vaszauskas Center for the Performing Arts</x:v>
      </x:c>
      <x:c r="C90" s="28" t="str">
        <x:v>1110 West Debbie Lane</x:v>
      </x:c>
      <x:c r="D90" s="28" t="str">
        <x:v>Mansfield</x:v>
      </x:c>
      <x:c r="E90" s="28" t="str">
        <x:v>76063</x:v>
      </x:c>
      <x:c r="F90" s="29" t="n">
        <x:v>426</x:v>
      </x:c>
      <x:c r="G90" s="28" t="n">
        <x:v>67</x:v>
      </x:c>
      <x:c r="H90" s="28" t="str">
        <x:v>Donna Shepard Leadership Academy</x:v>
      </x:c>
      <x:c r="I90" s="28" t="str">
        <x:v>1280 FM Road 1187</x:v>
      </x:c>
      <x:c r="J90" s="28" t="str">
        <x:v>Mansfield</x:v>
      </x:c>
      <x:c r="K90" s="28" t="str">
        <x:v>76063</x:v>
      </x:c>
      <x:c r="L90" s="31" t="n">
        <x:v>0.176258</x:v>
      </x:c>
      <x:c r="M90" s="30" t="n">
        <x:v>32.591645689161</x:v>
      </x:c>
      <x:c r="N90" s="30" t="n">
        <x:v>-97.159498096146</x:v>
      </x:c>
      <x:c r="O90" s="30" t="n">
        <x:v>32.590697037128</x:v>
      </x:c>
      <x:c r="P90" s="30" t="n">
        <x:v>-97.162308734731</x:v>
      </x:c>
      <x:c r="Q90" s="28" t="str">
        <x:v>Match</x:v>
      </x:c>
      <x:c r="R90" s="28" t="str">
        <x:v>Match</x:v>
      </x:c>
      <x:c r="S90" s="28" t="str">
        <x:v>minimum full-precision haversine distance; lower proposal site number breaks exact ties</x:v>
      </x:c>
      <x:c r="T90" s="28" t="str"/>
      <x:c r="U90" s="28" t="str">
        <x:v>U.S. Census Geocoder Public_AR_Current</x:v>
      </x:c>
      <x:c r="V90" s="28" t="str">
        <x:v>U.S. Census Geocoder Public_AR_Current</x:v>
      </x:c>
      <x:c r="W90" s="28" t="str">
        <x:v>1122_Vote_Center_Locations.pdf p.5</x:v>
      </x:c>
      <x:c r="X90" s="28" t="str">
        <x:v>CommissionersCourt_08-4-2026_packet.pdf p.1089</x:v>
      </x:c>
      <x:c r="Y90" s="28" t="str">
        <x:v>https://www.tarrantcountytx.gov/content/dam/main/elections/2022/1122/locations/1122_Vote_Center_Locations.pdf</x:v>
      </x:c>
      <x:c r="Z90" s="28" t="str">
        <x:v>https://s3.us-west-004.backblazeb2.com/agendalink-pdf/tarrantcountytx/pdfs/packets/6a4fe7d41de6ee453987c7e6/CommissionersCourt_08-4-2026_packet.pdf</x:v>
      </x:c>
    </x:row>
    <x:row r="91" ht="18" customHeight="1">
      <x:c r="A91" s="28" t="n">
        <x:v>2379</x:v>
      </x:c>
      <x:c r="B91" s="28" t="str">
        <x:v>Louise Cabaniss Academy of Young Scholars</x:v>
      </x:c>
      <x:c r="C91" s="28" t="str">
        <x:v>6080 Mirabella Boulevard</x:v>
      </x:c>
      <x:c r="D91" s="28" t="str">
        <x:v>Grand Prairie</x:v>
      </x:c>
      <x:c r="E91" s="28" t="str">
        <x:v>75052</x:v>
      </x:c>
      <x:c r="F91" s="29" t="n">
        <x:v>412</x:v>
      </x:c>
      <x:c r="G91" s="28" t="n">
        <x:v>13</x:v>
      </x:c>
      <x:c r="H91" s="28" t="str">
        <x:v>Timberview High School</x:v>
      </x:c>
      <x:c r="I91" s="28" t="str">
        <x:v>7700 South Watson Road</x:v>
      </x:c>
      <x:c r="J91" s="28" t="str">
        <x:v>Arlington</x:v>
      </x:c>
      <x:c r="K91" s="28" t="str">
        <x:v>76002</x:v>
      </x:c>
      <x:c r="L91" s="31" t="n">
        <x:v>0.588085</x:v>
      </x:c>
      <x:c r="M91" s="30" t="n">
        <x:v>32.626577260972</x:v>
      </x:c>
      <x:c r="N91" s="30" t="n">
        <x:v>-97.066277025308</x:v>
      </x:c>
      <x:c r="O91" s="30" t="n">
        <x:v>32.62154953300006</x:v>
      </x:c>
      <x:c r="P91" s="30" t="n">
        <x:v>-97.07443136299997</x:v>
      </x:c>
      <x:c r="Q91" s="28" t="str">
        <x:v>Match</x:v>
      </x:c>
      <x:c r="R91" s="28" t="str">
        <x:v>Manual verified</x:v>
      </x:c>
      <x:c r="S91" s="28" t="str">
        <x:v>minimum full-precision haversine distance; lower proposal site number breaks exact ties</x:v>
      </x:c>
      <x:c r="T91" s="28" t="str">
        <x:v>manual coordinate review</x:v>
      </x:c>
      <x:c r="U91" s="28" t="str">
        <x:v>U.S. Census Geocoder Public_AR_Current</x:v>
      </x:c>
      <x:c r="V91" s="28" t="str">
        <x:v>Tarrant County Composite Geocoder</x:v>
      </x:c>
      <x:c r="W91" s="28" t="str">
        <x:v>1122_Vote_Center_Locations.pdf p.1</x:v>
      </x:c>
      <x:c r="X91" s="28" t="str">
        <x:v>CommissionersCourt_08-4-2026_packet.pdf p.1088</x:v>
      </x:c>
      <x:c r="Y91" s="28" t="str">
        <x:v>https://www.tarrantcountytx.gov/content/dam/main/elections/2022/1122/locations/1122_Vote_Center_Locations.pdf</x:v>
      </x:c>
      <x:c r="Z91" s="28" t="str">
        <x:v>https://s3.us-west-004.backblazeb2.com/agendalink-pdf/tarrantcountytx/pdfs/packets/6a4fe7d41de6ee453987c7e6/CommissionersCourt_08-4-2026_packet.pdf</x:v>
      </x:c>
    </x:row>
    <x:row r="92" ht="18" customHeight="1">
      <x:c r="A92" s="28" t="n">
        <x:v>2401</x:v>
      </x:c>
      <x:c r="B92" s="28" t="str">
        <x:v>Central YMCA</x:v>
      </x:c>
      <x:c r="C92" s="28" t="str">
        <x:v>2200 South Davis Drive</x:v>
      </x:c>
      <x:c r="D92" s="28" t="str">
        <x:v>Arlington</x:v>
      </x:c>
      <x:c r="E92" s="28" t="str">
        <x:v>76013</x:v>
      </x:c>
      <x:c r="F92" s="29" t="n">
        <x:v>313</x:v>
      </x:c>
      <x:c r="G92" s="28" t="n">
        <x:v>24</x:v>
      </x:c>
      <x:c r="H92" s="28" t="str">
        <x:v>Bob Duncan Center</x:v>
      </x:c>
      <x:c r="I92" s="28" t="str">
        <x:v>2800 South Center Street</x:v>
      </x:c>
      <x:c r="J92" s="28" t="str">
        <x:v>Arlington</x:v>
      </x:c>
      <x:c r="K92" s="28" t="str">
        <x:v>76014</x:v>
      </x:c>
      <x:c r="L92" s="31" t="n">
        <x:v>1.206508</x:v>
      </x:c>
      <x:c r="M92" s="30" t="n">
        <x:v>32.708861613203</x:v>
      </x:c>
      <x:c r="N92" s="30" t="n">
        <x:v>-97.123402534591</x:v>
      </x:c>
      <x:c r="O92" s="30" t="n">
        <x:v>32.696742107604</x:v>
      </x:c>
      <x:c r="P92" s="30" t="n">
        <x:v>-97.108463053601</x:v>
      </x:c>
      <x:c r="Q92" s="28" t="str">
        <x:v>Match</x:v>
      </x:c>
      <x:c r="R92" s="28" t="str">
        <x:v>Match</x:v>
      </x:c>
      <x:c r="S92" s="28" t="str">
        <x:v>minimum full-precision haversine distance; lower proposal site number breaks exact ties</x:v>
      </x:c>
      <x:c r="T92" s="28" t="str"/>
      <x:c r="U92" s="28" t="str">
        <x:v>U.S. Census Geocoder Public_AR_Current</x:v>
      </x:c>
      <x:c r="V92" s="28" t="str">
        <x:v>U.S. Census Geocoder Public_AR_Current</x:v>
      </x:c>
      <x:c r="W92" s="28" t="str">
        <x:v>1122_Vote_Center_Locations.pdf p.2</x:v>
      </x:c>
      <x:c r="X92" s="28" t="str">
        <x:v>CommissionersCourt_08-4-2026_packet.pdf p.1088</x:v>
      </x:c>
      <x:c r="Y92" s="28" t="str">
        <x:v>https://www.tarrantcountytx.gov/content/dam/main/elections/2022/1122/locations/1122_Vote_Center_Locations.pdf</x:v>
      </x:c>
      <x:c r="Z92" s="28" t="str">
        <x:v>https://s3.us-west-004.backblazeb2.com/agendalink-pdf/tarrantcountytx/pdfs/packets/6a4fe7d41de6ee453987c7e6/CommissionersCourt_08-4-2026_packet.pdf</x:v>
      </x:c>
    </x:row>
    <x:row r="93" ht="18" customHeight="1">
      <x:c r="A93" s="28" t="n">
        <x:v>2450</x:v>
      </x:c>
      <x:c r="B93" s="28" t="str">
        <x:v>Alpha International Seventh-day Adventist Church</x:v>
      </x:c>
      <x:c r="C93" s="28" t="str">
        <x:v>6000 South Collins Street</x:v>
      </x:c>
      <x:c r="D93" s="28" t="str">
        <x:v>Arlington</x:v>
      </x:c>
      <x:c r="E93" s="28" t="str">
        <x:v>76018</x:v>
      </x:c>
      <x:c r="F93" s="29" t="n">
        <x:v>273</x:v>
      </x:c>
      <x:c r="G93" s="28" t="n">
        <x:v>34</x:v>
      </x:c>
      <x:c r="H93" s="28" t="str">
        <x:v>Southeast Branch Library</x:v>
      </x:c>
      <x:c r="I93" s="28" t="str">
        <x:v>900 Southeast Green Oaks Boulevard</x:v>
      </x:c>
      <x:c r="J93" s="28" t="str">
        <x:v>Arlington</x:v>
      </x:c>
      <x:c r="K93" s="28" t="str">
        <x:v>76018</x:v>
      </x:c>
      <x:c r="L93" s="31" t="n">
        <x:v>0.812641</x:v>
      </x:c>
      <x:c r="M93" s="30" t="n">
        <x:v>32.647700080271</x:v>
      </x:c>
      <x:c r="N93" s="30" t="n">
        <x:v>-97.088325807104</x:v>
      </x:c>
      <x:c r="O93" s="30" t="n">
        <x:v>32.654545035896</x:v>
      </x:c>
      <x:c r="P93" s="30" t="n">
        <x:v>-97.099685412915</x:v>
      </x:c>
      <x:c r="Q93" s="28" t="str">
        <x:v>Match</x:v>
      </x:c>
      <x:c r="R93" s="28" t="str">
        <x:v>Match</x:v>
      </x:c>
      <x:c r="S93" s="28" t="str">
        <x:v>minimum full-precision haversine distance; lower proposal site number breaks exact ties</x:v>
      </x:c>
      <x:c r="T93" s="28" t="str"/>
      <x:c r="U93" s="28" t="str">
        <x:v>U.S. Census Geocoder Public_AR_Current</x:v>
      </x:c>
      <x:c r="V93" s="28" t="str">
        <x:v>U.S. Census Geocoder Public_AR_Current</x:v>
      </x:c>
      <x:c r="W93" s="28" t="str">
        <x:v>1122_Vote_Center_Locations.pdf p.3</x:v>
      </x:c>
      <x:c r="X93" s="28" t="str">
        <x:v>CommissionersCourt_08-4-2026_packet.pdf p.1088</x:v>
      </x:c>
      <x:c r="Y93" s="28" t="str">
        <x:v>https://www.tarrantcountytx.gov/content/dam/main/elections/2022/1122/locations/1122_Vote_Center_Locations.pdf</x:v>
      </x:c>
      <x:c r="Z93" s="28" t="str">
        <x:v>https://s3.us-west-004.backblazeb2.com/agendalink-pdf/tarrantcountytx/pdfs/packets/6a4fe7d41de6ee453987c7e6/CommissionersCourt_08-4-2026_packet.pdf</x:v>
      </x:c>
    </x:row>
    <x:row r="94" ht="18" customHeight="1">
      <x:c r="A94" s="28" t="n">
        <x:v>2474</x:v>
      </x:c>
      <x:c r="B94" s="28" t="str">
        <x:v>Kennedale Community Center</x:v>
      </x:c>
      <x:c r="C94" s="28" t="str">
        <x:v>316 West 3rd Street</x:v>
      </x:c>
      <x:c r="D94" s="28" t="str">
        <x:v>Kennedale</x:v>
      </x:c>
      <x:c r="E94" s="28" t="str">
        <x:v>76060</x:v>
      </x:c>
      <x:c r="F94" s="29" t="n">
        <x:v>1160</x:v>
      </x:c>
      <x:c r="G94" s="28" t="n">
        <x:v>65</x:v>
      </x:c>
      <x:c r="H94" s="28" t="str">
        <x:v>Dover Fellowship Hall</x:v>
      </x:c>
      <x:c r="I94" s="28" t="str">
        <x:v>208 Municipal Drive</x:v>
      </x:c>
      <x:c r="J94" s="28" t="str">
        <x:v>Kennedale</x:v>
      </x:c>
      <x:c r="K94" s="28" t="str">
        <x:v>76060</x:v>
      </x:c>
      <x:c r="L94" s="31" t="n">
        <x:v>0.119039</x:v>
      </x:c>
      <x:c r="M94" s="30" t="n">
        <x:v>32.647155601957</x:v>
      </x:c>
      <x:c r="N94" s="30" t="n">
        <x:v>-97.225650549343</x:v>
      </x:c>
      <x:c r="O94" s="30" t="n">
        <x:v>32.645604789346</x:v>
      </x:c>
      <x:c r="P94" s="30" t="n">
        <x:v>-97.224759210721</x:v>
      </x:c>
      <x:c r="Q94" s="28" t="str">
        <x:v>Match</x:v>
      </x:c>
      <x:c r="R94" s="28" t="str">
        <x:v>Match</x:v>
      </x:c>
      <x:c r="S94" s="28" t="str">
        <x:v>minimum full-precision haversine distance; lower proposal site number breaks exact ties</x:v>
      </x:c>
      <x:c r="T94" s="28" t="str"/>
      <x:c r="U94" s="28" t="str">
        <x:v>U.S. Census Geocoder Public_AR_Current</x:v>
      </x:c>
      <x:c r="V94" s="28" t="str">
        <x:v>U.S. Census Geocoder Public_AR_Current</x:v>
      </x:c>
      <x:c r="W94" s="28" t="str">
        <x:v>1122_Vote_Center_Locations.pdf p.5</x:v>
      </x:c>
      <x:c r="X94" s="28" t="str">
        <x:v>CommissionersCourt_08-4-2026_packet.pdf p.1089</x:v>
      </x:c>
      <x:c r="Y94" s="28" t="str">
        <x:v>https://www.tarrantcountytx.gov/content/dam/main/elections/2022/1122/locations/1122_Vote_Center_Locations.pdf</x:v>
      </x:c>
      <x:c r="Z94" s="28" t="str">
        <x:v>https://s3.us-west-004.backblazeb2.com/agendalink-pdf/tarrantcountytx/pdfs/packets/6a4fe7d41de6ee453987c7e6/CommissionersCourt_08-4-2026_packet.pdf</x:v>
      </x:c>
    </x:row>
    <x:row r="95" ht="18" customHeight="1">
      <x:c r="A95" s="28" t="n">
        <x:v>2522</x:v>
      </x:c>
      <x:c r="B95" s="28" t="str">
        <x:v>R. F. Patterson Elementary School</x:v>
      </x:c>
      <x:c r="C95" s="28" t="str">
        <x:v>6621 Kelly Elliott Road</x:v>
      </x:c>
      <x:c r="D95" s="28" t="str">
        <x:v>Arlington</x:v>
      </x:c>
      <x:c r="E95" s="28" t="str">
        <x:v>76001</x:v>
      </x:c>
      <x:c r="F95" s="29" t="n">
        <x:v>521</x:v>
      </x:c>
      <x:c r="G95" s="28" t="n">
        <x:v>32</x:v>
      </x:c>
      <x:c r="H95" s="28" t="str">
        <x:v>Truett Boles Junior High School</x:v>
      </x:c>
      <x:c r="I95" s="28" t="str">
        <x:v>3900 Southwest Green Oaks Boulevard</x:v>
      </x:c>
      <x:c r="J95" s="28" t="str">
        <x:v>Arlington</x:v>
      </x:c>
      <x:c r="K95" s="28" t="str">
        <x:v>76017</x:v>
      </x:c>
      <x:c r="L95" s="31" t="n">
        <x:v>1.465446</x:v>
      </x:c>
      <x:c r="M95" s="30" t="n">
        <x:v>32.637648153735</x:v>
      </x:c>
      <x:c r="N95" s="30" t="n">
        <x:v>-97.175902222509</x:v>
      </x:c>
      <x:c r="O95" s="30" t="n">
        <x:v>32.65809169603</x:v>
      </x:c>
      <x:c r="P95" s="30" t="n">
        <x:v>-97.169193351131</x:v>
      </x:c>
      <x:c r="Q95" s="28" t="str">
        <x:v>Match</x:v>
      </x:c>
      <x:c r="R95" s="28" t="str">
        <x:v>Match</x:v>
      </x:c>
      <x:c r="S95" s="28" t="str">
        <x:v>minimum full-precision haversine distance; lower proposal site number breaks exact ties</x:v>
      </x:c>
      <x:c r="T95" s="28" t="str"/>
      <x:c r="U95" s="28" t="str">
        <x:v>U.S. Census Geocoder Public_AR_Current</x:v>
      </x:c>
      <x:c r="V95" s="28" t="str">
        <x:v>U.S. Census Geocoder Public_AR_Current</x:v>
      </x:c>
      <x:c r="W95" s="28" t="str">
        <x:v>1122_Vote_Center_Locations.pdf p.1</x:v>
      </x:c>
      <x:c r="X95" s="28" t="str">
        <x:v>CommissionersCourt_08-4-2026_packet.pdf p.1088</x:v>
      </x:c>
      <x:c r="Y95" s="28" t="str">
        <x:v>https://www.tarrantcountytx.gov/content/dam/main/elections/2022/1122/locations/1122_Vote_Center_Locations.pdf</x:v>
      </x:c>
      <x:c r="Z95" s="28" t="str">
        <x:v>https://s3.us-west-004.backblazeb2.com/agendalink-pdf/tarrantcountytx/pdfs/packets/6a4fe7d41de6ee453987c7e6/CommissionersCourt_08-4-2026_packet.pdf</x:v>
      </x:c>
    </x:row>
    <x:row r="96" ht="18" customHeight="1">
      <x:c r="A96" s="28" t="n">
        <x:v>2536</x:v>
      </x:c>
      <x:c r="B96" s="28" t="str">
        <x:v>Dora E. Nichols Junior High School</x:v>
      </x:c>
      <x:c r="C96" s="28" t="str">
        <x:v>2201 Ascension Boulevard</x:v>
      </x:c>
      <x:c r="D96" s="28" t="str">
        <x:v>Arlington</x:v>
      </x:c>
      <x:c r="E96" s="28" t="str">
        <x:v>76006</x:v>
      </x:c>
      <x:c r="F96" s="29" t="n">
        <x:v>463</x:v>
      </x:c>
      <x:c r="G96" s="28" t="n">
        <x:v>14</x:v>
      </x:c>
      <x:c r="H96" s="28" t="str">
        <x:v>Elzie Odom Athletic Center</x:v>
      </x:c>
      <x:c r="I96" s="28" t="str">
        <x:v>1601 Northeast Green Oaks Boulevard</x:v>
      </x:c>
      <x:c r="J96" s="28" t="str">
        <x:v>Arlington</x:v>
      </x:c>
      <x:c r="K96" s="28" t="str">
        <x:v>76006</x:v>
      </x:c>
      <x:c r="L96" s="31" t="n">
        <x:v>0.963817</x:v>
      </x:c>
      <x:c r="M96" s="30" t="n">
        <x:v>32.77035151611</x:v>
      </x:c>
      <x:c r="N96" s="30" t="n">
        <x:v>-97.081736801288</x:v>
      </x:c>
      <x:c r="O96" s="30" t="n">
        <x:v>32.782653811465</x:v>
      </x:c>
      <x:c r="P96" s="30" t="n">
        <x:v>-97.08955781149</x:v>
      </x:c>
      <x:c r="Q96" s="28" t="str">
        <x:v>Match</x:v>
      </x:c>
      <x:c r="R96" s="28" t="str">
        <x:v>Match</x:v>
      </x:c>
      <x:c r="S96" s="28" t="str">
        <x:v>minimum full-precision haversine distance; lower proposal site number breaks exact ties</x:v>
      </x:c>
      <x:c r="T96" s="28" t="str"/>
      <x:c r="U96" s="28" t="str">
        <x:v>U.S. Census Geocoder Public_AR_Current</x:v>
      </x:c>
      <x:c r="V96" s="28" t="str">
        <x:v>U.S. Census Geocoder Public_AR_Current</x:v>
      </x:c>
      <x:c r="W96" s="28" t="str">
        <x:v>1122_Vote_Center_Locations.pdf p.1</x:v>
      </x:c>
      <x:c r="X96" s="28" t="str">
        <x:v>CommissionersCourt_08-4-2026_packet.pdf p.1088</x:v>
      </x:c>
      <x:c r="Y96" s="28" t="str">
        <x:v>https://www.tarrantcountytx.gov/content/dam/main/elections/2022/1122/locations/1122_Vote_Center_Locations.pdf</x:v>
      </x:c>
      <x:c r="Z96" s="28" t="str">
        <x:v>https://s3.us-west-004.backblazeb2.com/agendalink-pdf/tarrantcountytx/pdfs/packets/6a4fe7d41de6ee453987c7e6/CommissionersCourt_08-4-2026_packet.pdf</x:v>
      </x:c>
    </x:row>
    <x:row r="97" ht="18" customHeight="1">
      <x:c r="A97" s="28" t="n">
        <x:v>2557</x:v>
      </x:c>
      <x:c r="B97" s="28" t="str">
        <x:v>Janet Brockett Elementary School</x:v>
      </x:c>
      <x:c r="C97" s="28" t="str">
        <x:v>810 Dove Meadows Drive</x:v>
      </x:c>
      <x:c r="D97" s="28" t="str">
        <x:v>Arlington</x:v>
      </x:c>
      <x:c r="E97" s="28" t="str">
        <x:v>76002</x:v>
      </x:c>
      <x:c r="F97" s="29" t="n">
        <x:v>401</x:v>
      </x:c>
      <x:c r="G97" s="28" t="n">
        <x:v>12</x:v>
      </x:c>
      <x:c r="H97" s="28" t="str">
        <x:v>Pearcy Stem Academy</x:v>
      </x:c>
      <x:c r="I97" s="28" t="str">
        <x:v>601 East Harris Road</x:v>
      </x:c>
      <x:c r="J97" s="28" t="str">
        <x:v>Arlington</x:v>
      </x:c>
      <x:c r="K97" s="28" t="str">
        <x:v>76002</x:v>
      </x:c>
      <x:c r="L97" s="31" t="n">
        <x:v>0.595439</x:v>
      </x:c>
      <x:c r="M97" s="30" t="n">
        <x:v>32.613022317993</x:v>
      </x:c>
      <x:c r="N97" s="30" t="n">
        <x:v>-97.100218592539</x:v>
      </x:c>
      <x:c r="O97" s="30" t="n">
        <x:v>32.607916821962</x:v>
      </x:c>
      <x:c r="P97" s="30" t="n">
        <x:v>-97.091976500863</x:v>
      </x:c>
      <x:c r="Q97" s="28" t="str">
        <x:v>Match</x:v>
      </x:c>
      <x:c r="R97" s="28" t="str">
        <x:v>Match</x:v>
      </x:c>
      <x:c r="S97" s="28" t="str">
        <x:v>minimum full-precision haversine distance; lower proposal site number breaks exact ties</x:v>
      </x:c>
      <x:c r="T97" s="28" t="str"/>
      <x:c r="U97" s="28" t="str">
        <x:v>U.S. Census Geocoder Public_AR_Current</x:v>
      </x:c>
      <x:c r="V97" s="28" t="str">
        <x:v>U.S. Census Geocoder Public_AR_Current</x:v>
      </x:c>
      <x:c r="W97" s="28" t="str">
        <x:v>1122_Vote_Center_Locations.pdf p.1</x:v>
      </x:c>
      <x:c r="X97" s="28" t="str">
        <x:v>CommissionersCourt_08-4-2026_packet.pdf p.1088</x:v>
      </x:c>
      <x:c r="Y97" s="28" t="str">
        <x:v>https://www.tarrantcountytx.gov/content/dam/main/elections/2022/1122/locations/1122_Vote_Center_Locations.pdf</x:v>
      </x:c>
      <x:c r="Z97" s="28" t="str">
        <x:v>https://s3.us-west-004.backblazeb2.com/agendalink-pdf/tarrantcountytx/pdfs/packets/6a4fe7d41de6ee453987c7e6/CommissionersCourt_08-4-2026_packet.pdf</x:v>
      </x:c>
    </x:row>
    <x:row r="98" ht="18" customHeight="1">
      <x:c r="A98" s="28" t="n">
        <x:v>2746</x:v>
      </x:c>
      <x:c r="B98" s="28" t="str">
        <x:v>Elks Lodge 2114</x:v>
      </x:c>
      <x:c r="C98" s="28" t="str">
        <x:v>601 West Pioneer Parkway</x:v>
      </x:c>
      <x:c r="D98" s="28" t="str">
        <x:v>Arlington</x:v>
      </x:c>
      <x:c r="E98" s="28" t="str">
        <x:v>76010</x:v>
      </x:c>
      <x:c r="F98" s="29" t="n">
        <x:v>196</x:v>
      </x:c>
      <x:c r="G98" s="28" t="n">
        <x:v>24</x:v>
      </x:c>
      <x:c r="H98" s="28" t="str">
        <x:v>Bob Duncan Center</x:v>
      </x:c>
      <x:c r="I98" s="28" t="str">
        <x:v>2800 South Center Street</x:v>
      </x:c>
      <x:c r="J98" s="28" t="str">
        <x:v>Arlington</x:v>
      </x:c>
      <x:c r="K98" s="28" t="str">
        <x:v>76014</x:v>
      </x:c>
      <x:c r="L98" s="31" t="n">
        <x:v>0.834773</x:v>
      </x:c>
      <x:c r="M98" s="30" t="n">
        <x:v>32.70828765500005</x:v>
      </x:c>
      <x:c r="N98" s="30" t="n">
        <x:v>-97.11269311699999</x:v>
      </x:c>
      <x:c r="O98" s="30" t="n">
        <x:v>32.696742107604</x:v>
      </x:c>
      <x:c r="P98" s="30" t="n">
        <x:v>-97.108463053601</x:v>
      </x:c>
      <x:c r="Q98" s="28" t="str">
        <x:v>Manual verified</x:v>
      </x:c>
      <x:c r="R98" s="28" t="str">
        <x:v>Match</x:v>
      </x:c>
      <x:c r="S98" s="28" t="str">
        <x:v>minimum full-precision haversine distance; lower proposal site number breaks exact ties</x:v>
      </x:c>
      <x:c r="T98" s="28" t="str">
        <x:v>manual coordinate review</x:v>
      </x:c>
      <x:c r="U98" s="28" t="str">
        <x:v>Tarrant County Composite Geocoder</x:v>
      </x:c>
      <x:c r="V98" s="28" t="str">
        <x:v>U.S. Census Geocoder Public_AR_Current</x:v>
      </x:c>
      <x:c r="W98" s="28" t="str">
        <x:v>1122_Vote_Center_Locations.pdf p.1</x:v>
      </x:c>
      <x:c r="X98" s="28" t="str">
        <x:v>CommissionersCourt_08-4-2026_packet.pdf p.1088</x:v>
      </x:c>
      <x:c r="Y98" s="28" t="str">
        <x:v>https://www.tarrantcountytx.gov/content/dam/main/elections/2022/1122/locations/1122_Vote_Center_Locations.pdf</x:v>
      </x:c>
      <x:c r="Z98" s="28" t="str">
        <x:v>https://s3.us-west-004.backblazeb2.com/agendalink-pdf/tarrantcountytx/pdfs/packets/6a4fe7d41de6ee453987c7e6/CommissionersCourt_08-4-2026_packet.pdf</x:v>
      </x:c>
    </x:row>
    <x:row r="99" ht="18" customHeight="1">
      <x:c r="A99" s="28" t="n">
        <x:v>3037</x:v>
      </x:c>
      <x:c r="B99" s="28" t="str">
        <x:v>Freedom Church</x:v>
      </x:c>
      <x:c r="C99" s="28" t="str">
        <x:v>701 Harwood Road</x:v>
      </x:c>
      <x:c r="D99" s="28" t="str">
        <x:v>Bedford</x:v>
      </x:c>
      <x:c r="E99" s="28" t="str">
        <x:v>76021</x:v>
      </x:c>
      <x:c r="F99" s="29" t="n">
        <x:v>254</x:v>
      </x:c>
      <x:c r="G99" s="28" t="n">
        <x:v>38</x:v>
      </x:c>
      <x:c r="H99" s="28" t="str">
        <x:v>Bedford Public Library</x:v>
      </x:c>
      <x:c r="I99" s="28" t="str">
        <x:v>2424 Forest Ridge Drive</x:v>
      </x:c>
      <x:c r="J99" s="28" t="str">
        <x:v>Bedford</x:v>
      </x:c>
      <x:c r="K99" s="28" t="str">
        <x:v>76021</x:v>
      </x:c>
      <x:c r="L99" s="31" t="n">
        <x:v>1.005785</x:v>
      </x:c>
      <x:c r="M99" s="30" t="n">
        <x:v>32.853625568164</x:v>
      </x:c>
      <x:c r="N99" s="30" t="n">
        <x:v>-97.157559450243</x:v>
      </x:c>
      <x:c r="O99" s="30" t="n">
        <x:v>32.845299710403</x:v>
      </x:c>
      <x:c r="P99" s="30" t="n">
        <x:v>-97.143345864276</x:v>
      </x:c>
      <x:c r="Q99" s="28" t="str">
        <x:v>Match</x:v>
      </x:c>
      <x:c r="R99" s="28" t="str">
        <x:v>Match</x:v>
      </x:c>
      <x:c r="S99" s="28" t="str">
        <x:v>minimum full-precision haversine distance; lower proposal site number breaks exact ties</x:v>
      </x:c>
      <x:c r="T99" s="28" t="str"/>
      <x:c r="U99" s="28" t="str">
        <x:v>U.S. Census Geocoder Public_AR_Current</x:v>
      </x:c>
      <x:c r="V99" s="28" t="str">
        <x:v>U.S. Census Geocoder Public_AR_Current</x:v>
      </x:c>
      <x:c r="W99" s="28" t="str">
        <x:v>1122_Vote_Center_Locations.pdf p.3</x:v>
      </x:c>
      <x:c r="X99" s="28" t="str">
        <x:v>CommissionersCourt_08-4-2026_packet.pdf p.1088</x:v>
      </x:c>
      <x:c r="Y99" s="28" t="str">
        <x:v>https://www.tarrantcountytx.gov/content/dam/main/elections/2022/1122/locations/1122_Vote_Center_Locations.pdf</x:v>
      </x:c>
      <x:c r="Z99" s="28" t="str">
        <x:v>https://s3.us-west-004.backblazeb2.com/agendalink-pdf/tarrantcountytx/pdfs/packets/6a4fe7d41de6ee453987c7e6/CommissionersCourt_08-4-2026_packet.pdf</x:v>
      </x:c>
    </x:row>
    <x:row r="100" ht="18" customHeight="1">
      <x:c r="A100" s="28" t="n">
        <x:v>3038</x:v>
      </x:c>
      <x:c r="B100" s="28" t="str">
        <x:v>Timberline Elementary School</x:v>
      </x:c>
      <x:c r="C100" s="28" t="str">
        <x:v>3220 Timberline Drive</x:v>
      </x:c>
      <x:c r="D100" s="28" t="str">
        <x:v>Grapevine</x:v>
      </x:c>
      <x:c r="E100" s="28" t="str">
        <x:v>76051</x:v>
      </x:c>
      <x:c r="F100" s="29" t="n">
        <x:v>352</x:v>
      </x:c>
      <x:c r="G100" s="28" t="n">
        <x:v>57</x:v>
      </x:c>
      <x:c r="H100" s="28" t="str">
        <x:v>Mariella of Grapevine</x:v>
      </x:c>
      <x:c r="I100" s="28" t="str">
        <x:v>3735 Ira E Woods Avenue</x:v>
      </x:c>
      <x:c r="J100" s="28" t="str">
        <x:v>Grapevine</x:v>
      </x:c>
      <x:c r="K100" s="28" t="str">
        <x:v>76051</x:v>
      </x:c>
      <x:c r="L100" s="31" t="n">
        <x:v>0.564518</x:v>
      </x:c>
      <x:c r="M100" s="30" t="n">
        <x:v>32.91364841600006</x:v>
      </x:c>
      <x:c r="N100" s="30" t="n">
        <x:v>-97.11752536999995</x:v>
      </x:c>
      <x:c r="O100" s="30" t="n">
        <x:v>32.914387985644</x:v>
      </x:c>
      <x:c r="P100" s="30" t="n">
        <x:v>-97.127217978184</x:v>
      </x:c>
      <x:c r="Q100" s="28" t="str">
        <x:v>Manual verified</x:v>
      </x:c>
      <x:c r="R100" s="28" t="str">
        <x:v>Match</x:v>
      </x:c>
      <x:c r="S100" s="28" t="str">
        <x:v>minimum full-precision haversine distance; lower proposal site number breaks exact ties</x:v>
      </x:c>
      <x:c r="T100" s="28" t="str">
        <x:v>manual coordinate review</x:v>
      </x:c>
      <x:c r="U100" s="28" t="str">
        <x:v>Tarrant County Composite Geocoder</x:v>
      </x:c>
      <x:c r="V100" s="28" t="str">
        <x:v>U.S. Census Geocoder Public_AR_Current</x:v>
      </x:c>
      <x:c r="W100" s="28" t="str">
        <x:v>1122_Vote_Center_Locations.pdf p.5</x:v>
      </x:c>
      <x:c r="X100" s="28" t="str">
        <x:v>CommissionersCourt_08-4-2026_packet.pdf p.1088</x:v>
      </x:c>
      <x:c r="Y100" s="28" t="str">
        <x:v>https://www.tarrantcountytx.gov/content/dam/main/elections/2022/1122/locations/1122_Vote_Center_Locations.pdf</x:v>
      </x:c>
      <x:c r="Z100" s="28" t="str">
        <x:v>https://s3.us-west-004.backblazeb2.com/agendalink-pdf/tarrantcountytx/pdfs/packets/6a4fe7d41de6ee453987c7e6/CommissionersCourt_08-4-2026_packet.pdf</x:v>
      </x:c>
    </x:row>
    <x:row r="101" ht="18" customHeight="1">
      <x:c r="A101" s="28" t="n">
        <x:v>3041</x:v>
      </x:c>
      <x:c r="B101" s="28" t="str">
        <x:v>Crossmark Church</x:v>
      </x:c>
      <x:c r="C101" s="28" t="str">
        <x:v>5408 Davis Boulevard</x:v>
      </x:c>
      <x:c r="D101" s="28" t="str">
        <x:v>North Richland Hills</x:v>
      </x:c>
      <x:c r="E101" s="28" t="str">
        <x:v>76180</x:v>
      </x:c>
      <x:c r="F101" s="29" t="n">
        <x:v>637</x:v>
      </x:c>
      <x:c r="G101" s="28" t="n">
        <x:v>160</x:v>
      </x:c>
      <x:c r="H101" s="28" t="str">
        <x:v>Richland High School</x:v>
      </x:c>
      <x:c r="I101" s="28" t="str">
        <x:v>5201 Holiday Lane</x:v>
      </x:c>
      <x:c r="J101" s="28" t="str">
        <x:v>North Richland Hills</x:v>
      </x:c>
      <x:c r="K101" s="28" t="str">
        <x:v>76180</x:v>
      </x:c>
      <x:c r="L101" s="31" t="n">
        <x:v>0.835804</x:v>
      </x:c>
      <x:c r="M101" s="30" t="n">
        <x:v>32.845607972727</x:v>
      </x:c>
      <x:c r="N101" s="30" t="n">
        <x:v>-97.214234169108</x:v>
      </x:c>
      <x:c r="O101" s="30" t="n">
        <x:v>32.841887688947</x:v>
      </x:c>
      <x:c r="P101" s="30" t="n">
        <x:v>-97.227934585681</x:v>
      </x:c>
      <x:c r="Q101" s="28" t="str">
        <x:v>Match</x:v>
      </x:c>
      <x:c r="R101" s="28" t="str">
        <x:v>Match</x:v>
      </x:c>
      <x:c r="S101" s="28" t="str">
        <x:v>minimum full-precision haversine distance; lower proposal site number breaks exact ties</x:v>
      </x:c>
      <x:c r="T101" s="28" t="str"/>
      <x:c r="U101" s="28" t="str">
        <x:v>U.S. Census Geocoder Public_AR_Current</x:v>
      </x:c>
      <x:c r="V101" s="28" t="str">
        <x:v>U.S. Census Geocoder Public_AR_Current</x:v>
      </x:c>
      <x:c r="W101" s="28" t="str">
        <x:v>1122_Vote_Center_Locations.pdf p.12</x:v>
      </x:c>
      <x:c r="X101" s="28" t="str">
        <x:v>CommissionersCourt_08-4-2026_packet.pdf p.1090</x:v>
      </x:c>
      <x:c r="Y101" s="28" t="str">
        <x:v>https://www.tarrantcountytx.gov/content/dam/main/elections/2022/1122/locations/1122_Vote_Center_Locations.pdf</x:v>
      </x:c>
      <x:c r="Z101" s="28" t="str">
        <x:v>https://s3.us-west-004.backblazeb2.com/agendalink-pdf/tarrantcountytx/pdfs/packets/6a4fe7d41de6ee453987c7e6/CommissionersCourt_08-4-2026_packet.pdf</x:v>
      </x:c>
    </x:row>
    <x:row r="102" ht="18" customHeight="1">
      <x:c r="A102" s="28" t="n">
        <x:v>3054</x:v>
      </x:c>
      <x:c r="B102" s="28" t="str">
        <x:v>Indian Springs Middle School</x:v>
      </x:c>
      <x:c r="C102" s="28" t="str">
        <x:v>305 Bursey Road</x:v>
      </x:c>
      <x:c r="D102" s="28" t="str">
        <x:v>Keller</x:v>
      </x:c>
      <x:c r="E102" s="28" t="str">
        <x:v>76248</x:v>
      </x:c>
      <x:c r="F102" s="29" t="n">
        <x:v>441</x:v>
      </x:c>
      <x:c r="G102" s="28" t="n">
        <x:v>149</x:v>
      </x:c>
      <x:c r="H102" s="28" t="str">
        <x:v>Watauga City Hall</x:v>
      </x:c>
      <x:c r="I102" s="28" t="str">
        <x:v>7105 Whitley Road</x:v>
      </x:c>
      <x:c r="J102" s="28" t="str">
        <x:v>Watauga</x:v>
      </x:c>
      <x:c r="K102" s="28" t="str">
        <x:v>76148</x:v>
      </x:c>
      <x:c r="L102" s="31" t="n">
        <x:v>1.281065</x:v>
      </x:c>
      <x:c r="M102" s="30" t="n">
        <x:v>32.89254062100002</x:v>
      </x:c>
      <x:c r="N102" s="30" t="n">
        <x:v>-97.24791812299998</x:v>
      </x:c>
      <x:c r="O102" s="30" t="n">
        <x:v>32.875003525747</x:v>
      </x:c>
      <x:c r="P102" s="30" t="n">
        <x:v>-97.255084815253</x:v>
      </x:c>
      <x:c r="Q102" s="28" t="str">
        <x:v>Manual verified</x:v>
      </x:c>
      <x:c r="R102" s="28" t="str">
        <x:v>Match</x:v>
      </x:c>
      <x:c r="S102" s="28" t="str">
        <x:v>minimum full-precision haversine distance; lower proposal site number breaks exact ties</x:v>
      </x:c>
      <x:c r="T102" s="28" t="str">
        <x:v>manual coordinate review</x:v>
      </x:c>
      <x:c r="U102" s="28" t="str">
        <x:v>Tarrant County Composite Geocoder</x:v>
      </x:c>
      <x:c r="V102" s="28" t="str">
        <x:v>U.S. Census Geocoder Public_AR_Current</x:v>
      </x:c>
      <x:c r="W102" s="28" t="str">
        <x:v>1122_Vote_Center_Locations.pdf p.12</x:v>
      </x:c>
      <x:c r="X102" s="28" t="str">
        <x:v>CommissionersCourt_08-4-2026_packet.pdf p.1090</x:v>
      </x:c>
      <x:c r="Y102" s="28" t="str">
        <x:v>https://www.tarrantcountytx.gov/content/dam/main/elections/2022/1122/locations/1122_Vote_Center_Locations.pdf</x:v>
      </x:c>
      <x:c r="Z102" s="28" t="str">
        <x:v>https://s3.us-west-004.backblazeb2.com/agendalink-pdf/tarrantcountytx/pdfs/packets/6a4fe7d41de6ee453987c7e6/CommissionersCourt_08-4-2026_packet.pdf</x:v>
      </x:c>
    </x:row>
    <x:row r="103" ht="18" customHeight="1">
      <x:c r="A103" s="28" t="n">
        <x:v>3063</x:v>
      </x:c>
      <x:c r="B103" s="28" t="str">
        <x:v>North Ridge Elementary School</x:v>
      </x:c>
      <x:c r="C103" s="28" t="str">
        <x:v>7331 Holiday Lane (access from Starnes Road)</x:v>
      </x:c>
      <x:c r="D103" s="28" t="str">
        <x:v>North Richland Hills</x:v>
      </x:c>
      <x:c r="E103" s="28" t="str">
        <x:v>76182</x:v>
      </x:c>
      <x:c r="F103" s="29" t="n">
        <x:v>691</x:v>
      </x:c>
      <x:c r="G103" s="28" t="n">
        <x:v>161</x:v>
      </x:c>
      <x:c r="H103" s="28" t="str">
        <x:v>Foster Village Elementary School</x:v>
      </x:c>
      <x:c r="I103" s="28" t="str">
        <x:v>6800 Springdale Lane</x:v>
      </x:c>
      <x:c r="J103" s="28" t="str">
        <x:v>North Richland Hills</x:v>
      </x:c>
      <x:c r="K103" s="28" t="str">
        <x:v>76182</x:v>
      </x:c>
      <x:c r="L103" s="31" t="n">
        <x:v>0.713149</x:v>
      </x:c>
      <x:c r="M103" s="30" t="n">
        <x:v>32.879791407342</x:v>
      </x:c>
      <x:c r="N103" s="30" t="n">
        <x:v>-97.221301097825</x:v>
      </x:c>
      <x:c r="O103" s="30" t="n">
        <x:v>32.876487439594</x:v>
      </x:c>
      <x:c r="P103" s="30" t="n">
        <x:v>-97.232944475778</x:v>
      </x:c>
      <x:c r="Q103" s="28" t="str">
        <x:v>Match</x:v>
      </x:c>
      <x:c r="R103" s="28" t="str">
        <x:v>Match</x:v>
      </x:c>
      <x:c r="S103" s="28" t="str">
        <x:v>minimum full-precision haversine distance; lower proposal site number breaks exact ties</x:v>
      </x:c>
      <x:c r="T103" s="28" t="str"/>
      <x:c r="U103" s="28" t="str">
        <x:v>U.S. Census Geocoder Public_AR_Current</x:v>
      </x:c>
      <x:c r="V103" s="28" t="str">
        <x:v>U.S. Census Geocoder Public_AR_Current</x:v>
      </x:c>
      <x:c r="W103" s="28" t="str">
        <x:v>1122_Vote_Center_Locations.pdf p.12</x:v>
      </x:c>
      <x:c r="X103" s="28" t="str">
        <x:v>CommissionersCourt_08-4-2026_packet.pdf p.1090</x:v>
      </x:c>
      <x:c r="Y103" s="28" t="str">
        <x:v>https://www.tarrantcountytx.gov/content/dam/main/elections/2022/1122/locations/1122_Vote_Center_Locations.pdf</x:v>
      </x:c>
      <x:c r="Z103" s="28" t="str">
        <x:v>https://s3.us-west-004.backblazeb2.com/agendalink-pdf/tarrantcountytx/pdfs/packets/6a4fe7d41de6ee453987c7e6/CommissionersCourt_08-4-2026_packet.pdf</x:v>
      </x:c>
    </x:row>
    <x:row r="104" ht="18" customHeight="1">
      <x:c r="A104" s="28" t="n">
        <x:v>3131</x:v>
      </x:c>
      <x:c r="B104" s="28" t="str">
        <x:v>Richland Middle School</x:v>
      </x:c>
      <x:c r="C104" s="28" t="str">
        <x:v>3401 Labadie Drive</x:v>
      </x:c>
      <x:c r="D104" s="28" t="str">
        <x:v>Richland Hills</x:v>
      </x:c>
      <x:c r="E104" s="28" t="str">
        <x:v>76118</x:v>
      </x:c>
      <x:c r="F104" s="29" t="n">
        <x:v>281</x:v>
      </x:c>
      <x:c r="G104" s="28" t="n">
        <x:v>158</x:v>
      </x:c>
      <x:c r="H104" s="28" t="str">
        <x:v>North Richland Hills City Hall</x:v>
      </x:c>
      <x:c r="I104" s="28" t="str">
        <x:v>4301 City Point Drive</x:v>
      </x:c>
      <x:c r="J104" s="28" t="str">
        <x:v>North Richland Hills</x:v>
      </x:c>
      <x:c r="K104" s="28" t="str">
        <x:v>76180</x:v>
      </x:c>
      <x:c r="L104" s="31" t="n">
        <x:v>1.174824</x:v>
      </x:c>
      <x:c r="M104" s="30" t="n">
        <x:v>32.81074043432</x:v>
      </x:c>
      <x:c r="N104" s="30" t="n">
        <x:v>-97.216133495944</x:v>
      </x:c>
      <x:c r="O104" s="30" t="n">
        <x:v>32.827719772442</x:v>
      </x:c>
      <x:c r="P104" s="30" t="n">
        <x:v>-97.217209787377</x:v>
      </x:c>
      <x:c r="Q104" s="28" t="str">
        <x:v>Match</x:v>
      </x:c>
      <x:c r="R104" s="28" t="str">
        <x:v>Match</x:v>
      </x:c>
      <x:c r="S104" s="28" t="str">
        <x:v>minimum full-precision haversine distance; lower proposal site number breaks exact ties</x:v>
      </x:c>
      <x:c r="T104" s="28" t="str"/>
      <x:c r="U104" s="28" t="str">
        <x:v>U.S. Census Geocoder Public_AR_Current</x:v>
      </x:c>
      <x:c r="V104" s="28" t="str">
        <x:v>U.S. Census Geocoder Public_AR_Current</x:v>
      </x:c>
      <x:c r="W104" s="28" t="str">
        <x:v>1122_Vote_Center_Locations.pdf p.9</x:v>
      </x:c>
      <x:c r="X104" s="28" t="str">
        <x:v>CommissionersCourt_08-4-2026_packet.pdf p.1090</x:v>
      </x:c>
      <x:c r="Y104" s="28" t="str">
        <x:v>https://www.tarrantcountytx.gov/content/dam/main/elections/2022/1122/locations/1122_Vote_Center_Locations.pdf</x:v>
      </x:c>
      <x:c r="Z104" s="28" t="str">
        <x:v>https://s3.us-west-004.backblazeb2.com/agendalink-pdf/tarrantcountytx/pdfs/packets/6a4fe7d41de6ee453987c7e6/CommissionersCourt_08-4-2026_packet.pdf</x:v>
      </x:c>
    </x:row>
    <x:row r="105" ht="18" customHeight="1">
      <x:c r="A105" s="28" t="n">
        <x:v>3139</x:v>
      </x:c>
      <x:c r="B105" s="28" t="str">
        <x:v>Impact Mission Church</x:v>
      </x:c>
      <x:c r="C105" s="28" t="str">
        <x:v>745 Brown Trail</x:v>
      </x:c>
      <x:c r="D105" s="28" t="str">
        <x:v>Hurst</x:v>
      </x:c>
      <x:c r="E105" s="28" t="str">
        <x:v>76053</x:v>
      </x:c>
      <x:c r="F105" s="29" t="n">
        <x:v>183</x:v>
      </x:c>
      <x:c r="G105" s="28" t="n">
        <x:v>62</x:v>
      </x:c>
      <x:c r="H105" s="28" t="str">
        <x:v>Brookside Center</x:v>
      </x:c>
      <x:c r="I105" s="28" t="str">
        <x:v>1244 Brookside Drive</x:v>
      </x:c>
      <x:c r="J105" s="28" t="str">
        <x:v>Hurst</x:v>
      </x:c>
      <x:c r="K105" s="28" t="str">
        <x:v>76053</x:v>
      </x:c>
      <x:c r="L105" s="31" t="n">
        <x:v>1.086743</x:v>
      </x:c>
      <x:c r="M105" s="30" t="n">
        <x:v>32.822848699099</x:v>
      </x:c>
      <x:c r="N105" s="30" t="n">
        <x:v>-97.164560893453</x:v>
      </x:c>
      <x:c r="O105" s="30" t="n">
        <x:v>32.83327033059289</x:v>
      </x:c>
      <x:c r="P105" s="30" t="n">
        <x:v>-97.17858017833919</x:v>
      </x:c>
      <x:c r="Q105" s="28" t="str">
        <x:v>Match</x:v>
      </x:c>
      <x:c r="R105" s="28" t="str">
        <x:v>Manual verified</x:v>
      </x:c>
      <x:c r="S105" s="28" t="str">
        <x:v>minimum full-precision haversine distance; lower proposal site number breaks exact ties</x:v>
      </x:c>
      <x:c r="T105" s="28" t="str"/>
      <x:c r="U105" s="28" t="str">
        <x:v>U.S. Census Geocoder Public_AR_Current</x:v>
      </x:c>
      <x:c r="V105" s="28" t="str">
        <x:v>User-provided facility point; City of Hurst address verification</x:v>
      </x:c>
      <x:c r="W105" s="28" t="str">
        <x:v>1122_Vote_Center_Locations.pdf p.5</x:v>
      </x:c>
      <x:c r="X105" s="28" t="str">
        <x:v>CommissionersCourt_08-4-2026_packet.pdf p.1089</x:v>
      </x:c>
      <x:c r="Y105" s="28" t="str">
        <x:v>https://www.tarrantcountytx.gov/content/dam/main/elections/2022/1122/locations/1122_Vote_Center_Locations.pdf</x:v>
      </x:c>
      <x:c r="Z105" s="28" t="str">
        <x:v>https://s3.us-west-004.backblazeb2.com/agendalink-pdf/tarrantcountytx/pdfs/packets/6a4fe7d41de6ee453987c7e6/CommissionersCourt_08-4-2026_packet.pdf</x:v>
      </x:c>
    </x:row>
    <x:row r="106" ht="18" customHeight="1">
      <x:c r="A106" s="28" t="n">
        <x:v>3156</x:v>
      </x:c>
      <x:c r="B106" s="28" t="str">
        <x:v>First Baptist Church of Hurst</x:v>
      </x:c>
      <x:c r="C106" s="28" t="str">
        <x:v>1801 Norwood Drive</x:v>
      </x:c>
      <x:c r="D106" s="28" t="str">
        <x:v>Hurst</x:v>
      </x:c>
      <x:c r="E106" s="28" t="str">
        <x:v>76054</x:v>
      </x:c>
      <x:c r="F106" s="29" t="n">
        <x:v>309</x:v>
      </x:c>
      <x:c r="G106" s="28" t="n">
        <x:v>64</x:v>
      </x:c>
      <x:c r="H106" s="28" t="str">
        <x:v>Gary Fickes Northeast Courthouse</x:v>
      </x:c>
      <x:c r="I106" s="28" t="str">
        <x:v>645 Grapevine Highway</x:v>
      </x:c>
      <x:c r="J106" s="28" t="str">
        <x:v>Hurst</x:v>
      </x:c>
      <x:c r="K106" s="28" t="str">
        <x:v>76054</x:v>
      </x:c>
      <x:c r="L106" s="31" t="n">
        <x:v>1.069036</x:v>
      </x:c>
      <x:c r="M106" s="30" t="n">
        <x:v>32.848722495521</x:v>
      </x:c>
      <x:c r="N106" s="30" t="n">
        <x:v>-97.168457304718</x:v>
      </x:c>
      <x:c r="O106" s="30" t="n">
        <x:v>32.86080186500004</x:v>
      </x:c>
      <x:c r="P106" s="30" t="n">
        <x:v>-97.17996688699998</x:v>
      </x:c>
      <x:c r="Q106" s="28" t="str">
        <x:v>Match</x:v>
      </x:c>
      <x:c r="R106" s="28" t="str">
        <x:v>Manual verified</x:v>
      </x:c>
      <x:c r="S106" s="28" t="str">
        <x:v>minimum full-precision haversine distance; lower proposal site number breaks exact ties</x:v>
      </x:c>
      <x:c r="T106" s="28" t="str">
        <x:v>manual coordinate review</x:v>
      </x:c>
      <x:c r="U106" s="28" t="str">
        <x:v>U.S. Census Geocoder Public_AR_Current</x:v>
      </x:c>
      <x:c r="V106" s="28" t="str">
        <x:v>Tarrant County Composite Geocoder</x:v>
      </x:c>
      <x:c r="W106" s="28" t="str">
        <x:v>1122_Vote_Center_Locations.pdf p.5</x:v>
      </x:c>
      <x:c r="X106" s="28" t="str">
        <x:v>CommissionersCourt_08-4-2026_packet.pdf p.1089</x:v>
      </x:c>
      <x:c r="Y106" s="28" t="str">
        <x:v>https://www.tarrantcountytx.gov/content/dam/main/elections/2022/1122/locations/1122_Vote_Center_Locations.pdf</x:v>
      </x:c>
      <x:c r="Z106" s="28" t="str">
        <x:v>https://s3.us-west-004.backblazeb2.com/agendalink-pdf/tarrantcountytx/pdfs/packets/6a4fe7d41de6ee453987c7e6/CommissionersCourt_08-4-2026_packet.pdf</x:v>
      </x:c>
    </x:row>
    <x:row r="107" ht="18" customHeight="1">
      <x:c r="A107" s="28" t="n">
        <x:v>3157</x:v>
      </x:c>
      <x:c r="B107" s="28" t="str">
        <x:v>Stonegate Elementary School</x:v>
      </x:c>
      <x:c r="C107" s="28" t="str">
        <x:v>900 Bedford Road</x:v>
      </x:c>
      <x:c r="D107" s="28" t="str">
        <x:v>Bedford</x:v>
      </x:c>
      <x:c r="E107" s="28" t="str">
        <x:v>76022</x:v>
      </x:c>
      <x:c r="F107" s="29" t="n">
        <x:v>227</x:v>
      </x:c>
      <x:c r="G107" s="28" t="n">
        <x:v>38</x:v>
      </x:c>
      <x:c r="H107" s="28" t="str">
        <x:v>Bedford Public Library</x:v>
      </x:c>
      <x:c r="I107" s="28" t="str">
        <x:v>2424 Forest Ridge Drive</x:v>
      </x:c>
      <x:c r="J107" s="28" t="str">
        <x:v>Bedford</x:v>
      </x:c>
      <x:c r="K107" s="28" t="str">
        <x:v>76021</x:v>
      </x:c>
      <x:c r="L107" s="31" t="n">
        <x:v>1.05394</x:v>
      </x:c>
      <x:c r="M107" s="30" t="n">
        <x:v>32.83613565600007</x:v>
      </x:c>
      <x:c r="N107" s="30" t="n">
        <x:v>-97.15785970199994</x:v>
      </x:c>
      <x:c r="O107" s="30" t="n">
        <x:v>32.845299710403</x:v>
      </x:c>
      <x:c r="P107" s="30" t="n">
        <x:v>-97.143345864276</x:v>
      </x:c>
      <x:c r="Q107" s="28" t="str">
        <x:v>Manual verified</x:v>
      </x:c>
      <x:c r="R107" s="28" t="str">
        <x:v>Match</x:v>
      </x:c>
      <x:c r="S107" s="28" t="str">
        <x:v>minimum full-precision haversine distance; lower proposal site number breaks exact ties</x:v>
      </x:c>
      <x:c r="T107" s="28" t="str">
        <x:v>manual coordinate review</x:v>
      </x:c>
      <x:c r="U107" s="28" t="str">
        <x:v>Tarrant County Composite Geocoder</x:v>
      </x:c>
      <x:c r="V107" s="28" t="str">
        <x:v>U.S. Census Geocoder Public_AR_Current</x:v>
      </x:c>
      <x:c r="W107" s="28" t="str">
        <x:v>1122_Vote_Center_Locations.pdf p.4</x:v>
      </x:c>
      <x:c r="X107" s="28" t="str">
        <x:v>CommissionersCourt_08-4-2026_packet.pdf p.1088</x:v>
      </x:c>
      <x:c r="Y107" s="28" t="str">
        <x:v>https://www.tarrantcountytx.gov/content/dam/main/elections/2022/1122/locations/1122_Vote_Center_Locations.pdf</x:v>
      </x:c>
      <x:c r="Z107" s="28" t="str">
        <x:v>https://s3.us-west-004.backblazeb2.com/agendalink-pdf/tarrantcountytx/pdfs/packets/6a4fe7d41de6ee453987c7e6/CommissionersCourt_08-4-2026_packet.pdf</x:v>
      </x:c>
    </x:row>
    <x:row r="108" ht="18" customHeight="1">
      <x:c r="A108" s="28" t="n">
        <x:v>3160</x:v>
      </x:c>
      <x:c r="B108" s="28" t="str">
        <x:v>South Euless Baptist Church</x:v>
      </x:c>
      <x:c r="C108" s="28" t="str">
        <x:v>1000 Simmons Drive</x:v>
      </x:c>
      <x:c r="D108" s="28" t="str">
        <x:v>Euless</x:v>
      </x:c>
      <x:c r="E108" s="28" t="str">
        <x:v>76040</x:v>
      </x:c>
      <x:c r="F108" s="29" t="n">
        <x:v>280</x:v>
      </x:c>
      <x:c r="G108" s="28" t="n">
        <x:v>50</x:v>
      </x:c>
      <x:c r="H108" s="28" t="str">
        <x:v>Euless Family Life Senior Center</x:v>
      </x:c>
      <x:c r="I108" s="28" t="str">
        <x:v>300 West Midway Drive</x:v>
      </x:c>
      <x:c r="J108" s="28" t="str">
        <x:v>Euless</x:v>
      </x:c>
      <x:c r="K108" s="28" t="str">
        <x:v>76039</x:v>
      </x:c>
      <x:c r="L108" s="31" t="n">
        <x:v>1.474099</x:v>
      </x:c>
      <x:c r="M108" s="30" t="n">
        <x:v>32.823728971531</x:v>
      </x:c>
      <x:c r="N108" s="30" t="n">
        <x:v>-97.091732079802</x:v>
      </x:c>
      <x:c r="O108" s="30" t="n">
        <x:v>32.844105770919</x:v>
      </x:c>
      <x:c r="P108" s="30" t="n">
        <x:v>-97.084208545283</x:v>
      </x:c>
      <x:c r="Q108" s="28" t="str">
        <x:v>Match</x:v>
      </x:c>
      <x:c r="R108" s="28" t="str">
        <x:v>Match</x:v>
      </x:c>
      <x:c r="S108" s="28" t="str">
        <x:v>minimum full-precision haversine distance; lower proposal site number breaks exact ties</x:v>
      </x:c>
      <x:c r="T108" s="28" t="str"/>
      <x:c r="U108" s="28" t="str">
        <x:v>U.S. Census Geocoder Public_AR_Current</x:v>
      </x:c>
      <x:c r="V108" s="28" t="str">
        <x:v>U.S. Census Geocoder Public_AR_Current</x:v>
      </x:c>
      <x:c r="W108" s="28" t="str">
        <x:v>1122_Vote_Center_Locations.pdf p.4</x:v>
      </x:c>
      <x:c r="X108" s="28" t="str">
        <x:v>CommissionersCourt_08-4-2026_packet.pdf p.1088</x:v>
      </x:c>
      <x:c r="Y108" s="28" t="str">
        <x:v>https://www.tarrantcountytx.gov/content/dam/main/elections/2022/1122/locations/1122_Vote_Center_Locations.pdf</x:v>
      </x:c>
      <x:c r="Z108" s="28" t="str">
        <x:v>https://s3.us-west-004.backblazeb2.com/agendalink-pdf/tarrantcountytx/pdfs/packets/6a4fe7d41de6ee453987c7e6/CommissionersCourt_08-4-2026_packet.pdf</x:v>
      </x:c>
    </x:row>
    <x:row r="109" ht="18" customHeight="1">
      <x:c r="A109" s="28" t="n">
        <x:v>3166</x:v>
      </x:c>
      <x:c r="B109" s="28" t="str">
        <x:v>North Pointe Baptist Church of Hurst</x:v>
      </x:c>
      <x:c r="C109" s="28" t="str">
        <x:v>147 East Hurst Boulevard</x:v>
      </x:c>
      <x:c r="D109" s="28" t="str">
        <x:v>Hurst</x:v>
      </x:c>
      <x:c r="E109" s="28" t="str">
        <x:v>76053</x:v>
      </x:c>
      <x:c r="F109" s="29" t="n">
        <x:v>360</x:v>
      </x:c>
      <x:c r="G109" s="28" t="n">
        <x:v>112</x:v>
      </x:c>
      <x:c r="H109" s="28" t="str">
        <x:v>River Trails Elementary School</x:v>
      </x:c>
      <x:c r="I109" s="28" t="str">
        <x:v>8850 Elbe Trail</x:v>
      </x:c>
      <x:c r="J109" s="28" t="str">
        <x:v>Fort Worth</x:v>
      </x:c>
      <x:c r="K109" s="28" t="str">
        <x:v>76118</x:v>
      </x:c>
      <x:c r="L109" s="31" t="n">
        <x:v>1.396047</x:v>
      </x:c>
      <x:c r="M109" s="30" t="n">
        <x:v>32.80902670300003</x:v>
      </x:c>
      <x:c r="N109" s="30" t="n">
        <x:v>-97.16748487499996</x:v>
      </x:c>
      <x:c r="O109" s="30" t="n">
        <x:v>32.798503102313</x:v>
      </x:c>
      <x:c r="P109" s="30" t="n">
        <x:v>-97.188005599511</x:v>
      </x:c>
      <x:c r="Q109" s="28" t="str">
        <x:v>Manual verified</x:v>
      </x:c>
      <x:c r="R109" s="28" t="str">
        <x:v>Match</x:v>
      </x:c>
      <x:c r="S109" s="28" t="str">
        <x:v>minimum full-precision haversine distance; lower proposal site number breaks exact ties</x:v>
      </x:c>
      <x:c r="T109" s="28" t="str">
        <x:v>manual coordinate review</x:v>
      </x:c>
      <x:c r="U109" s="28" t="str">
        <x:v>Tarrant County Composite Geocoder</x:v>
      </x:c>
      <x:c r="V109" s="28" t="str">
        <x:v>U.S. Census Geocoder Public_AR_Current</x:v>
      </x:c>
      <x:c r="W109" s="28" t="str">
        <x:v>1122_Vote_Center_Locations.pdf p.5</x:v>
      </x:c>
      <x:c r="X109" s="28" t="str">
        <x:v>CommissionersCourt_08-4-2026_packet.pdf p.1089</x:v>
      </x:c>
      <x:c r="Y109" s="28" t="str">
        <x:v>https://www.tarrantcountytx.gov/content/dam/main/elections/2022/1122/locations/1122_Vote_Center_Locations.pdf</x:v>
      </x:c>
      <x:c r="Z109" s="28" t="str">
        <x:v>https://s3.us-west-004.backblazeb2.com/agendalink-pdf/tarrantcountytx/pdfs/packets/6a4fe7d41de6ee453987c7e6/CommissionersCourt_08-4-2026_packet.pdf</x:v>
      </x:c>
    </x:row>
    <x:row r="110" ht="18" customHeight="1">
      <x:c r="A110" s="28" t="n">
        <x:v>3177</x:v>
      </x:c>
      <x:c r="B110" s="28" t="str">
        <x:v>Fine Arts Athletic Complex</x:v>
      </x:c>
      <x:c r="C110" s="28" t="str">
        <x:v>9200 Mid Cities Boulevard</x:v>
      </x:c>
      <x:c r="D110" s="28" t="str">
        <x:v>North Richland Hills</x:v>
      </x:c>
      <x:c r="E110" s="28" t="str">
        <x:v>76180</x:v>
      </x:c>
      <x:c r="F110" s="29" t="n">
        <x:v>237</x:v>
      </x:c>
      <x:c r="G110" s="28" t="n">
        <x:v>64</x:v>
      </x:c>
      <x:c r="H110" s="28" t="str">
        <x:v>Gary Fickes Northeast Courthouse</x:v>
      </x:c>
      <x:c r="I110" s="28" t="str">
        <x:v>645 Grapevine Highway</x:v>
      </x:c>
      <x:c r="J110" s="28" t="str">
        <x:v>Hurst</x:v>
      </x:c>
      <x:c r="K110" s="28" t="str">
        <x:v>76054</x:v>
      </x:c>
      <x:c r="L110" s="31" t="n">
        <x:v>0.426856</x:v>
      </x:c>
      <x:c r="M110" s="30" t="n">
        <x:v>32.861819007000065</x:v>
      </x:c>
      <x:c r="N110" s="30" t="n">
        <x:v>-97.18722134599994</x:v>
      </x:c>
      <x:c r="O110" s="30" t="n">
        <x:v>32.86080186500004</x:v>
      </x:c>
      <x:c r="P110" s="30" t="n">
        <x:v>-97.17996688699998</x:v>
      </x:c>
      <x:c r="Q110" s="28" t="str">
        <x:v>Manual verified</x:v>
      </x:c>
      <x:c r="R110" s="28" t="str">
        <x:v>Manual verified</x:v>
      </x:c>
      <x:c r="S110" s="28" t="str">
        <x:v>minimum full-precision haversine distance; lower proposal site number breaks exact ties</x:v>
      </x:c>
      <x:c r="T110" s="28" t="str">
        <x:v>manual coordinate review</x:v>
      </x:c>
      <x:c r="U110" s="28" t="str">
        <x:v>Tarrant County Composite Geocoder</x:v>
      </x:c>
      <x:c r="V110" s="28" t="str">
        <x:v>Tarrant County Composite Geocoder</x:v>
      </x:c>
      <x:c r="W110" s="28" t="str">
        <x:v>1122_Vote_Center_Locations.pdf p.12</x:v>
      </x:c>
      <x:c r="X110" s="28" t="str">
        <x:v>CommissionersCourt_08-4-2026_packet.pdf p.1089</x:v>
      </x:c>
      <x:c r="Y110" s="28" t="str">
        <x:v>https://www.tarrantcountytx.gov/content/dam/main/elections/2022/1122/locations/1122_Vote_Center_Locations.pdf</x:v>
      </x:c>
      <x:c r="Z110" s="28" t="str">
        <x:v>https://s3.us-west-004.backblazeb2.com/agendalink-pdf/tarrantcountytx/pdfs/packets/6a4fe7d41de6ee453987c7e6/CommissionersCourt_08-4-2026_packet.pdf</x:v>
      </x:c>
    </x:row>
    <x:row r="111" ht="18" customHeight="1">
      <x:c r="A111" s="28" t="n">
        <x:v>3183</x:v>
      </x:c>
      <x:c r="B111" s="28" t="str">
        <x:v>Calvary Baptist Church</x:v>
      </x:c>
      <x:c r="C111" s="28" t="str">
        <x:v>304 Calvary Drive</x:v>
      </x:c>
      <x:c r="D111" s="28" t="str">
        <x:v>Euless</x:v>
      </x:c>
      <x:c r="E111" s="28" t="str">
        <x:v>76040</x:v>
      </x:c>
      <x:c r="F111" s="29" t="n">
        <x:v>374</x:v>
      </x:c>
      <x:c r="G111" s="28" t="n">
        <x:v>50</x:v>
      </x:c>
      <x:c r="H111" s="28" t="str">
        <x:v>Euless Family Life Senior Center</x:v>
      </x:c>
      <x:c r="I111" s="28" t="str">
        <x:v>300 West Midway Drive</x:v>
      </x:c>
      <x:c r="J111" s="28" t="str">
        <x:v>Euless</x:v>
      </x:c>
      <x:c r="K111" s="28" t="str">
        <x:v>76039</x:v>
      </x:c>
      <x:c r="L111" s="31" t="n">
        <x:v>1.315834</x:v>
      </x:c>
      <x:c r="M111" s="30" t="n">
        <x:v>32.834202559087</x:v>
      </x:c>
      <x:c r="N111" s="30" t="n">
        <x:v>-97.103569339022</x:v>
      </x:c>
      <x:c r="O111" s="30" t="n">
        <x:v>32.844105770919</x:v>
      </x:c>
      <x:c r="P111" s="30" t="n">
        <x:v>-97.084208545283</x:v>
      </x:c>
      <x:c r="Q111" s="28" t="str">
        <x:v>Match</x:v>
      </x:c>
      <x:c r="R111" s="28" t="str">
        <x:v>Match</x:v>
      </x:c>
      <x:c r="S111" s="28" t="str">
        <x:v>minimum full-precision haversine distance; lower proposal site number breaks exact ties</x:v>
      </x:c>
      <x:c r="T111" s="28" t="str"/>
      <x:c r="U111" s="28" t="str">
        <x:v>U.S. Census Geocoder Public_AR_Current</x:v>
      </x:c>
      <x:c r="V111" s="28" t="str">
        <x:v>U.S. Census Geocoder Public_AR_Current</x:v>
      </x:c>
      <x:c r="W111" s="28" t="str">
        <x:v>1122_Vote_Center_Locations.pdf p.4</x:v>
      </x:c>
      <x:c r="X111" s="28" t="str">
        <x:v>CommissionersCourt_08-4-2026_packet.pdf p.1088</x:v>
      </x:c>
      <x:c r="Y111" s="28" t="str">
        <x:v>https://www.tarrantcountytx.gov/content/dam/main/elections/2022/1122/locations/1122_Vote_Center_Locations.pdf</x:v>
      </x:c>
      <x:c r="Z111" s="28" t="str">
        <x:v>https://s3.us-west-004.backblazeb2.com/agendalink-pdf/tarrantcountytx/pdfs/packets/6a4fe7d41de6ee453987c7e6/CommissionersCourt_08-4-2026_packet.pdf</x:v>
      </x:c>
    </x:row>
    <x:row r="112" ht="18" customHeight="1">
      <x:c r="A112" s="28" t="n">
        <x:v>3187</x:v>
      </x:c>
      <x:c r="B112" s="28" t="str">
        <x:v>Northside Church of the Nazarene</x:v>
      </x:c>
      <x:c r="C112" s="28" t="str">
        <x:v>6750 Denton Highway</x:v>
      </x:c>
      <x:c r="D112" s="28" t="str">
        <x:v>Watauga</x:v>
      </x:c>
      <x:c r="E112" s="28" t="str">
        <x:v>76148</x:v>
      </x:c>
      <x:c r="F112" s="29" t="n">
        <x:v>250</x:v>
      </x:c>
      <x:c r="G112" s="28" t="n">
        <x:v>149</x:v>
      </x:c>
      <x:c r="H112" s="28" t="str">
        <x:v>Watauga City Hall</x:v>
      </x:c>
      <x:c r="I112" s="28" t="str">
        <x:v>7105 Whitley Road</x:v>
      </x:c>
      <x:c r="J112" s="28" t="str">
        <x:v>Watauga</x:v>
      </x:c>
      <x:c r="K112" s="28" t="str">
        <x:v>76148</x:v>
      </x:c>
      <x:c r="L112" s="31" t="n">
        <x:v>0.62863</x:v>
      </x:c>
      <x:c r="M112" s="30" t="n">
        <x:v>32.868693191851</x:v>
      </x:c>
      <x:c r="N112" s="30" t="n">
        <x:v>-97.262888528494</x:v>
      </x:c>
      <x:c r="O112" s="30" t="n">
        <x:v>32.875003525747</x:v>
      </x:c>
      <x:c r="P112" s="30" t="n">
        <x:v>-97.255084815253</x:v>
      </x:c>
      <x:c r="Q112" s="28" t="str">
        <x:v>Match</x:v>
      </x:c>
      <x:c r="R112" s="28" t="str">
        <x:v>Match</x:v>
      </x:c>
      <x:c r="S112" s="28" t="str">
        <x:v>minimum full-precision haversine distance; lower proposal site number breaks exact ties</x:v>
      </x:c>
      <x:c r="T112" s="28" t="str"/>
      <x:c r="U112" s="28" t="str">
        <x:v>U.S. Census Geocoder Public_AR_Current</x:v>
      </x:c>
      <x:c r="V112" s="28" t="str">
        <x:v>U.S. Census Geocoder Public_AR_Current</x:v>
      </x:c>
      <x:c r="W112" s="28" t="str">
        <x:v>1122_Vote_Center_Locations.pdf p.11</x:v>
      </x:c>
      <x:c r="X112" s="28" t="str">
        <x:v>CommissionersCourt_08-4-2026_packet.pdf p.1090</x:v>
      </x:c>
      <x:c r="Y112" s="28" t="str">
        <x:v>https://www.tarrantcountytx.gov/content/dam/main/elections/2022/1122/locations/1122_Vote_Center_Locations.pdf</x:v>
      </x:c>
      <x:c r="Z112" s="28" t="str">
        <x:v>https://s3.us-west-004.backblazeb2.com/agendalink-pdf/tarrantcountytx/pdfs/packets/6a4fe7d41de6ee453987c7e6/CommissionersCourt_08-4-2026_packet.pdf</x:v>
      </x:c>
    </x:row>
    <x:row r="113" ht="18" customHeight="1">
      <x:c r="A113" s="28" t="n">
        <x:v>3200</x:v>
      </x:c>
      <x:c r="B113" s="28" t="str">
        <x:v>First United Methodist Church</x:v>
      </x:c>
      <x:c r="C113" s="28" t="str">
        <x:v>1245 Bedford Road</x:v>
      </x:c>
      <x:c r="D113" s="28" t="str">
        <x:v>Bedford</x:v>
      </x:c>
      <x:c r="E113" s="28" t="str">
        <x:v>76021</x:v>
      </x:c>
      <x:c r="F113" s="29" t="n">
        <x:v>386</x:v>
      </x:c>
      <x:c r="G113" s="28" t="n">
        <x:v>38</x:v>
      </x:c>
      <x:c r="H113" s="28" t="str">
        <x:v>Bedford Public Library</x:v>
      </x:c>
      <x:c r="I113" s="28" t="str">
        <x:v>2424 Forest Ridge Drive</x:v>
      </x:c>
      <x:c r="J113" s="28" t="str">
        <x:v>Bedford</x:v>
      </x:c>
      <x:c r="K113" s="28" t="str">
        <x:v>76021</x:v>
      </x:c>
      <x:c r="L113" s="31" t="n">
        <x:v>0.518049</x:v>
      </x:c>
      <x:c r="M113" s="30" t="n">
        <x:v>32.839814598826</x:v>
      </x:c>
      <x:c r="N113" s="30" t="n">
        <x:v>-97.14943017678</x:v>
      </x:c>
      <x:c r="O113" s="30" t="n">
        <x:v>32.845299710403</x:v>
      </x:c>
      <x:c r="P113" s="30" t="n">
        <x:v>-97.143345864276</x:v>
      </x:c>
      <x:c r="Q113" s="28" t="str">
        <x:v>Match</x:v>
      </x:c>
      <x:c r="R113" s="28" t="str">
        <x:v>Match</x:v>
      </x:c>
      <x:c r="S113" s="28" t="str">
        <x:v>minimum full-precision haversine distance; lower proposal site number breaks exact ties</x:v>
      </x:c>
      <x:c r="T113" s="28" t="str"/>
      <x:c r="U113" s="28" t="str">
        <x:v>U.S. Census Geocoder Public_AR_Current</x:v>
      </x:c>
      <x:c r="V113" s="28" t="str">
        <x:v>U.S. Census Geocoder Public_AR_Current</x:v>
      </x:c>
      <x:c r="W113" s="28" t="str">
        <x:v>1122_Vote_Center_Locations.pdf p.3</x:v>
      </x:c>
      <x:c r="X113" s="28" t="str">
        <x:v>CommissionersCourt_08-4-2026_packet.pdf p.1088</x:v>
      </x:c>
      <x:c r="Y113" s="28" t="str">
        <x:v>https://www.tarrantcountytx.gov/content/dam/main/elections/2022/1122/locations/1122_Vote_Center_Locations.pdf</x:v>
      </x:c>
      <x:c r="Z113" s="28" t="str">
        <x:v>https://s3.us-west-004.backblazeb2.com/agendalink-pdf/tarrantcountytx/pdfs/packets/6a4fe7d41de6ee453987c7e6/CommissionersCourt_08-4-2026_packet.pdf</x:v>
      </x:c>
    </x:row>
    <x:row r="114" ht="18" customHeight="1">
      <x:c r="A114" s="28" t="n">
        <x:v>3215</x:v>
      </x:c>
      <x:c r="B114" s="28" t="str">
        <x:v>Saint Paul Presbyterian Church</x:v>
      </x:c>
      <x:c r="C114" s="28" t="str">
        <x:v>4517 Rufe Snow Drive</x:v>
      </x:c>
      <x:c r="D114" s="28" t="str">
        <x:v>North Richland Hills</x:v>
      </x:c>
      <x:c r="E114" s="28" t="str">
        <x:v>76180</x:v>
      </x:c>
      <x:c r="F114" s="29" t="n">
        <x:v>965</x:v>
      </x:c>
      <x:c r="G114" s="28" t="n">
        <x:v>160</x:v>
      </x:c>
      <x:c r="H114" s="28" t="str">
        <x:v>Richland High School</x:v>
      </x:c>
      <x:c r="I114" s="28" t="str">
        <x:v>5201 Holiday Lane</x:v>
      </x:c>
      <x:c r="J114" s="28" t="str">
        <x:v>North Richland Hills</x:v>
      </x:c>
      <x:c r="K114" s="28" t="str">
        <x:v>76180</x:v>
      </x:c>
      <x:c r="L114" s="31" t="n">
        <x:v>1.083422</x:v>
      </x:c>
      <x:c r="M114" s="30" t="n">
        <x:v>32.82921216025</x:v>
      </x:c>
      <x:c r="N114" s="30" t="n">
        <x:v>-97.238920796904</x:v>
      </x:c>
      <x:c r="O114" s="30" t="n">
        <x:v>32.841887688947</x:v>
      </x:c>
      <x:c r="P114" s="30" t="n">
        <x:v>-97.227934585681</x:v>
      </x:c>
      <x:c r="Q114" s="28" t="str">
        <x:v>Match</x:v>
      </x:c>
      <x:c r="R114" s="28" t="str">
        <x:v>Match</x:v>
      </x:c>
      <x:c r="S114" s="28" t="str">
        <x:v>minimum full-precision haversine distance; lower proposal site number breaks exact ties</x:v>
      </x:c>
      <x:c r="T114" s="28" t="str"/>
      <x:c r="U114" s="28" t="str">
        <x:v>U.S. Census Geocoder Public_AR_Current</x:v>
      </x:c>
      <x:c r="V114" s="28" t="str">
        <x:v>U.S. Census Geocoder Public_AR_Current</x:v>
      </x:c>
      <x:c r="W114" s="28" t="str">
        <x:v>1122_Vote_Center_Locations.pdf p.12</x:v>
      </x:c>
      <x:c r="X114" s="28" t="str">
        <x:v>CommissionersCourt_08-4-2026_packet.pdf p.1090</x:v>
      </x:c>
      <x:c r="Y114" s="28" t="str">
        <x:v>https://www.tarrantcountytx.gov/content/dam/main/elections/2022/1122/locations/1122_Vote_Center_Locations.pdf</x:v>
      </x:c>
      <x:c r="Z114" s="28" t="str">
        <x:v>https://s3.us-west-004.backblazeb2.com/agendalink-pdf/tarrantcountytx/pdfs/packets/6a4fe7d41de6ee453987c7e6/CommissionersCourt_08-4-2026_packet.pdf</x:v>
      </x:c>
    </x:row>
    <x:row r="115" ht="18" customHeight="1">
      <x:c r="A115" s="28" t="n">
        <x:v>3216</x:v>
      </x:c>
      <x:c r="B115" s="28" t="str">
        <x:v>Bear Creek Elementary School</x:v>
      </x:c>
      <x:c r="C115" s="28" t="str">
        <x:v>401 Bear Creek Drive</x:v>
      </x:c>
      <x:c r="D115" s="28" t="str">
        <x:v>Euless</x:v>
      </x:c>
      <x:c r="E115" s="28" t="str">
        <x:v>76039</x:v>
      </x:c>
      <x:c r="F115" s="29" t="n">
        <x:v>669</x:v>
      </x:c>
      <x:c r="G115" s="28" t="n">
        <x:v>51</x:v>
      </x:c>
      <x:c r="H115" s="28" t="str">
        <x:v>King of Kings Arabic Church</x:v>
      </x:c>
      <x:c r="I115" s="28" t="str">
        <x:v>1401 North Main Street</x:v>
      </x:c>
      <x:c r="J115" s="28" t="str">
        <x:v>Euless</x:v>
      </x:c>
      <x:c r="K115" s="28" t="str">
        <x:v>76039</x:v>
      </x:c>
      <x:c r="L115" s="31" t="n">
        <x:v>1.137883</x:v>
      </x:c>
      <x:c r="M115" s="30" t="n">
        <x:v>32.871202597548</x:v>
      </x:c>
      <x:c r="N115" s="30" t="n">
        <x:v>-97.088527649541</x:v>
      </x:c>
      <x:c r="O115" s="30" t="n">
        <x:v>32.855515100855</x:v>
      </x:c>
      <x:c r="P115" s="30" t="n">
        <x:v>-97.082560450351</x:v>
      </x:c>
      <x:c r="Q115" s="28" t="str">
        <x:v>Match</x:v>
      </x:c>
      <x:c r="R115" s="28" t="str">
        <x:v>Match</x:v>
      </x:c>
      <x:c r="S115" s="28" t="str">
        <x:v>minimum full-precision haversine distance; lower proposal site number breaks exact ties</x:v>
      </x:c>
      <x:c r="T115" s="28" t="str"/>
      <x:c r="U115" s="28" t="str">
        <x:v>U.S. Census Geocoder Public_AR_Current</x:v>
      </x:c>
      <x:c r="V115" s="28" t="str">
        <x:v>U.S. Census Geocoder Public_AR_Current</x:v>
      </x:c>
      <x:c r="W115" s="28" t="str">
        <x:v>1122_Vote_Center_Locations.pdf p.4</x:v>
      </x:c>
      <x:c r="X115" s="28" t="str">
        <x:v>CommissionersCourt_08-4-2026_packet.pdf p.1088</x:v>
      </x:c>
      <x:c r="Y115" s="28" t="str">
        <x:v>https://www.tarrantcountytx.gov/content/dam/main/elections/2022/1122/locations/1122_Vote_Center_Locations.pdf</x:v>
      </x:c>
      <x:c r="Z115" s="28" t="str">
        <x:v>https://s3.us-west-004.backblazeb2.com/agendalink-pdf/tarrantcountytx/pdfs/packets/6a4fe7d41de6ee453987c7e6/CommissionersCourt_08-4-2026_packet.pdf</x:v>
      </x:c>
    </x:row>
    <x:row r="116" ht="18" customHeight="1">
      <x:c r="A116" s="28" t="n">
        <x:v>3283</x:v>
      </x:c>
      <x:c r="B116" s="28" t="str">
        <x:v>Airport Area YMCA</x:v>
      </x:c>
      <x:c r="C116" s="28" t="str">
        <x:v>3524 Central Drive</x:v>
      </x:c>
      <x:c r="D116" s="28" t="str">
        <x:v>Bedford</x:v>
      </x:c>
      <x:c r="E116" s="28" t="str">
        <x:v>76021</x:v>
      </x:c>
      <x:c r="F116" s="29" t="n">
        <x:v>800</x:v>
      </x:c>
      <x:c r="G116" s="28" t="n">
        <x:v>38</x:v>
      </x:c>
      <x:c r="H116" s="28" t="str">
        <x:v>Bedford Public Library</x:v>
      </x:c>
      <x:c r="I116" s="28" t="str">
        <x:v>2424 Forest Ridge Drive</x:v>
      </x:c>
      <x:c r="J116" s="28" t="str">
        <x:v>Bedford</x:v>
      </x:c>
      <x:c r="K116" s="28" t="str">
        <x:v>76021</x:v>
      </x:c>
      <x:c r="L116" s="31" t="n">
        <x:v>1.129126</x:v>
      </x:c>
      <x:c r="M116" s="30" t="n">
        <x:v>32.858292400172</x:v>
      </x:c>
      <x:c r="N116" s="30" t="n">
        <x:v>-97.131546711683</x:v>
      </x:c>
      <x:c r="O116" s="30" t="n">
        <x:v>32.845299710403</x:v>
      </x:c>
      <x:c r="P116" s="30" t="n">
        <x:v>-97.143345864276</x:v>
      </x:c>
      <x:c r="Q116" s="28" t="str">
        <x:v>Match</x:v>
      </x:c>
      <x:c r="R116" s="28" t="str">
        <x:v>Match</x:v>
      </x:c>
      <x:c r="S116" s="28" t="str">
        <x:v>minimum full-precision haversine distance; lower proposal site number breaks exact ties</x:v>
      </x:c>
      <x:c r="T116" s="28" t="str"/>
      <x:c r="U116" s="28" t="str">
        <x:v>U.S. Census Geocoder Public_AR_Current</x:v>
      </x:c>
      <x:c r="V116" s="28" t="str">
        <x:v>U.S. Census Geocoder Public_AR_Current</x:v>
      </x:c>
      <x:c r="W116" s="28" t="str">
        <x:v>1122_Vote_Center_Locations.pdf p.3</x:v>
      </x:c>
      <x:c r="X116" s="28" t="str">
        <x:v>CommissionersCourt_08-4-2026_packet.pdf p.1088</x:v>
      </x:c>
      <x:c r="Y116" s="28" t="str">
        <x:v>https://www.tarrantcountytx.gov/content/dam/main/elections/2022/1122/locations/1122_Vote_Center_Locations.pdf</x:v>
      </x:c>
      <x:c r="Z116" s="28" t="str">
        <x:v>https://s3.us-west-004.backblazeb2.com/agendalink-pdf/tarrantcountytx/pdfs/packets/6a4fe7d41de6ee453987c7e6/CommissionersCourt_08-4-2026_packet.pdf</x:v>
      </x:c>
    </x:row>
    <x:row r="117" ht="18" customHeight="1">
      <x:c r="A117" s="28" t="n">
        <x:v>3289</x:v>
      </x:c>
      <x:c r="B117" s="28" t="str">
        <x:v>The 26 Wellness Center - North Richland Hills Baptist Church</x:v>
      </x:c>
      <x:c r="C117" s="28" t="str">
        <x:v>6955 Boulevard 26</x:v>
      </x:c>
      <x:c r="D117" s="28" t="str">
        <x:v>North Richland Hills</x:v>
      </x:c>
      <x:c r="E117" s="28" t="str">
        <x:v>76180</x:v>
      </x:c>
      <x:c r="F117" s="29" t="n">
        <x:v>210</x:v>
      </x:c>
      <x:c r="G117" s="28" t="n">
        <x:v>113</x:v>
      </x:c>
      <x:c r="H117" s="28" t="str">
        <x:v>The Link</x:v>
      </x:c>
      <x:c r="I117" s="28" t="str">
        <x:v>6750 Baker Boulevard</x:v>
      </x:c>
      <x:c r="J117" s="28" t="str">
        <x:v>Richland Hills</x:v>
      </x:c>
      <x:c r="K117" s="28" t="str">
        <x:v>76118</x:v>
      </x:c>
      <x:c r="L117" s="31" t="n">
        <x:v>0.775655</x:v>
      </x:c>
      <x:c r="M117" s="30" t="n">
        <x:v>32.819819801151</x:v>
      </x:c>
      <x:c r="N117" s="30" t="n">
        <x:v>-97.233257910355</x:v>
      </x:c>
      <x:c r="O117" s="30" t="n">
        <x:v>32.809091607424</x:v>
      </x:c>
      <x:c r="P117" s="30" t="n">
        <x:v>-97.237192216911</x:v>
      </x:c>
      <x:c r="Q117" s="28" t="str">
        <x:v>Match</x:v>
      </x:c>
      <x:c r="R117" s="28" t="str">
        <x:v>Match</x:v>
      </x:c>
      <x:c r="S117" s="28" t="str">
        <x:v>minimum full-precision haversine distance; lower proposal site number breaks exact ties</x:v>
      </x:c>
      <x:c r="T117" s="28" t="str"/>
      <x:c r="U117" s="28" t="str">
        <x:v>U.S. Census Geocoder Public_AR_Current</x:v>
      </x:c>
      <x:c r="V117" s="28" t="str">
        <x:v>U.S. Census Geocoder Public_AR_Current</x:v>
      </x:c>
      <x:c r="W117" s="28" t="str">
        <x:v>1122_Vote_Center_Locations.pdf p.12</x:v>
      </x:c>
      <x:c r="X117" s="28" t="str">
        <x:v>CommissionersCourt_08-4-2026_packet.pdf p.1089</x:v>
      </x:c>
      <x:c r="Y117" s="28" t="str">
        <x:v>https://www.tarrantcountytx.gov/content/dam/main/elections/2022/1122/locations/1122_Vote_Center_Locations.pdf</x:v>
      </x:c>
      <x:c r="Z117" s="28" t="str">
        <x:v>https://s3.us-west-004.backblazeb2.com/agendalink-pdf/tarrantcountytx/pdfs/packets/6a4fe7d41de6ee453987c7e6/CommissionersCourt_08-4-2026_packet.pdf</x:v>
      </x:c>
    </x:row>
    <x:row r="118" ht="18" customHeight="1">
      <x:c r="A118" s="28" t="n">
        <x:v>3325</x:v>
      </x:c>
      <x:c r="B118" s="28" t="str">
        <x:v>Baker Boulevard Church of Christ</x:v>
      </x:c>
      <x:c r="C118" s="28" t="str">
        <x:v>7139 Baker Boulevard</x:v>
      </x:c>
      <x:c r="D118" s="28" t="str">
        <x:v>Richland Hills</x:v>
      </x:c>
      <x:c r="E118" s="28" t="str">
        <x:v>76118</x:v>
      </x:c>
      <x:c r="F118" s="29" t="n">
        <x:v>185</x:v>
      </x:c>
      <x:c r="G118" s="28" t="n">
        <x:v>113</x:v>
      </x:c>
      <x:c r="H118" s="28" t="str">
        <x:v>The Link</x:v>
      </x:c>
      <x:c r="I118" s="28" t="str">
        <x:v>6750 Baker Boulevard</x:v>
      </x:c>
      <x:c r="J118" s="28" t="str">
        <x:v>Richland Hills</x:v>
      </x:c>
      <x:c r="K118" s="28" t="str">
        <x:v>76118</x:v>
      </x:c>
      <x:c r="L118" s="31" t="n">
        <x:v>0.606356</x:v>
      </x:c>
      <x:c r="M118" s="30" t="n">
        <x:v>32.809258446729</x:v>
      </x:c>
      <x:c r="N118" s="30" t="n">
        <x:v>-97.226752586698</x:v>
      </x:c>
      <x:c r="O118" s="30" t="n">
        <x:v>32.809091607424</x:v>
      </x:c>
      <x:c r="P118" s="30" t="n">
        <x:v>-97.237192216911</x:v>
      </x:c>
      <x:c r="Q118" s="28" t="str">
        <x:v>Match</x:v>
      </x:c>
      <x:c r="R118" s="28" t="str">
        <x:v>Match</x:v>
      </x:c>
      <x:c r="S118" s="28" t="str">
        <x:v>minimum full-precision haversine distance; lower proposal site number breaks exact ties</x:v>
      </x:c>
      <x:c r="T118" s="28" t="str"/>
      <x:c r="U118" s="28" t="str">
        <x:v>U.S. Census Geocoder Public_AR_Current</x:v>
      </x:c>
      <x:c r="V118" s="28" t="str">
        <x:v>U.S. Census Geocoder Public_AR_Current</x:v>
      </x:c>
      <x:c r="W118" s="28" t="str">
        <x:v>1122_Vote_Center_Locations.pdf p.9</x:v>
      </x:c>
      <x:c r="X118" s="28" t="str">
        <x:v>CommissionersCourt_08-4-2026_packet.pdf p.1089</x:v>
      </x:c>
      <x:c r="Y118" s="28" t="str">
        <x:v>https://www.tarrantcountytx.gov/content/dam/main/elections/2022/1122/locations/1122_Vote_Center_Locations.pdf</x:v>
      </x:c>
      <x:c r="Z118" s="28" t="str">
        <x:v>https://s3.us-west-004.backblazeb2.com/agendalink-pdf/tarrantcountytx/pdfs/packets/6a4fe7d41de6ee453987c7e6/CommissionersCourt_08-4-2026_packet.pdf</x:v>
      </x:c>
    </x:row>
    <x:row r="119" ht="18" customHeight="1">
      <x:c r="A119" s="28" t="n">
        <x:v>3326</x:v>
      </x:c>
      <x:c r="B119" s="28" t="str">
        <x:v>City Point United Methodist Church</x:v>
      </x:c>
      <x:c r="C119" s="28" t="str">
        <x:v>7301 Glenview Drive</x:v>
      </x:c>
      <x:c r="D119" s="28" t="str">
        <x:v>North Richland Hills</x:v>
      </x:c>
      <x:c r="E119" s="28" t="str">
        <x:v>76180</x:v>
      </x:c>
      <x:c r="F119" s="29" t="n">
        <x:v>387</x:v>
      </x:c>
      <x:c r="G119" s="28" t="n">
        <x:v>158</x:v>
      </x:c>
      <x:c r="H119" s="28" t="str">
        <x:v>North Richland Hills City Hall</x:v>
      </x:c>
      <x:c r="I119" s="28" t="str">
        <x:v>4301 City Point Drive</x:v>
      </x:c>
      <x:c r="J119" s="28" t="str">
        <x:v>North Richland Hills</x:v>
      </x:c>
      <x:c r="K119" s="28" t="str">
        <x:v>76180</x:v>
      </x:c>
      <x:c r="L119" s="31" t="n">
        <x:v>0.380009</x:v>
      </x:c>
      <x:c r="M119" s="30" t="n">
        <x:v>32.823870912712</x:v>
      </x:c>
      <x:c r="N119" s="30" t="n">
        <x:v>-97.221885134941</x:v>
      </x:c>
      <x:c r="O119" s="30" t="n">
        <x:v>32.827719772442</x:v>
      </x:c>
      <x:c r="P119" s="30" t="n">
        <x:v>-97.217209787377</x:v>
      </x:c>
      <x:c r="Q119" s="28" t="str">
        <x:v>Match</x:v>
      </x:c>
      <x:c r="R119" s="28" t="str">
        <x:v>Match</x:v>
      </x:c>
      <x:c r="S119" s="28" t="str">
        <x:v>minimum full-precision haversine distance; lower proposal site number breaks exact ties</x:v>
      </x:c>
      <x:c r="T119" s="28" t="str"/>
      <x:c r="U119" s="28" t="str">
        <x:v>U.S. Census Geocoder Public_AR_Current</x:v>
      </x:c>
      <x:c r="V119" s="28" t="str">
        <x:v>U.S. Census Geocoder Public_AR_Current</x:v>
      </x:c>
      <x:c r="W119" s="28" t="str">
        <x:v>1122_Vote_Center_Locations.pdf p.12</x:v>
      </x:c>
      <x:c r="X119" s="28" t="str">
        <x:v>CommissionersCourt_08-4-2026_packet.pdf p.1090</x:v>
      </x:c>
      <x:c r="Y119" s="28" t="str">
        <x:v>https://www.tarrantcountytx.gov/content/dam/main/elections/2022/1122/locations/1122_Vote_Center_Locations.pdf</x:v>
      </x:c>
      <x:c r="Z119" s="28" t="str">
        <x:v>https://s3.us-west-004.backblazeb2.com/agendalink-pdf/tarrantcountytx/pdfs/packets/6a4fe7d41de6ee453987c7e6/CommissionersCourt_08-4-2026_packet.pdf</x:v>
      </x:c>
    </x:row>
    <x:row r="120" ht="18" customHeight="1">
      <x:c r="A120" s="28" t="n">
        <x:v>3329</x:v>
      </x:c>
      <x:c r="B120" s="28" t="str">
        <x:v>South Euless Elementary School</x:v>
      </x:c>
      <x:c r="C120" s="28" t="str">
        <x:v>605 South Main Street</x:v>
      </x:c>
      <x:c r="D120" s="28" t="str">
        <x:v>Euless</x:v>
      </x:c>
      <x:c r="E120" s="28" t="str">
        <x:v>76040</x:v>
      </x:c>
      <x:c r="F120" s="29" t="n">
        <x:v>670</x:v>
      </x:c>
      <x:c r="G120" s="28" t="n">
        <x:v>50</x:v>
      </x:c>
      <x:c r="H120" s="28" t="str">
        <x:v>Euless Family Life Senior Center</x:v>
      </x:c>
      <x:c r="I120" s="28" t="str">
        <x:v>300 West Midway Drive</x:v>
      </x:c>
      <x:c r="J120" s="28" t="str">
        <x:v>Euless</x:v>
      </x:c>
      <x:c r="K120" s="28" t="str">
        <x:v>76039</x:v>
      </x:c>
      <x:c r="L120" s="31" t="n">
        <x:v>1.111505</x:v>
      </x:c>
      <x:c r="M120" s="30" t="n">
        <x:v>32.828108128597</x:v>
      </x:c>
      <x:c r="N120" s="30" t="n">
        <x:v>-97.082193551367</x:v>
      </x:c>
      <x:c r="O120" s="30" t="n">
        <x:v>32.844105770919</x:v>
      </x:c>
      <x:c r="P120" s="30" t="n">
        <x:v>-97.084208545283</x:v>
      </x:c>
      <x:c r="Q120" s="28" t="str">
        <x:v>Match</x:v>
      </x:c>
      <x:c r="R120" s="28" t="str">
        <x:v>Match</x:v>
      </x:c>
      <x:c r="S120" s="28" t="str">
        <x:v>minimum full-precision haversine distance; lower proposal site number breaks exact ties</x:v>
      </x:c>
      <x:c r="T120" s="28" t="str"/>
      <x:c r="U120" s="28" t="str">
        <x:v>U.S. Census Geocoder Public_AR_Current</x:v>
      </x:c>
      <x:c r="V120" s="28" t="str">
        <x:v>U.S. Census Geocoder Public_AR_Current</x:v>
      </x:c>
      <x:c r="W120" s="28" t="str">
        <x:v>1122_Vote_Center_Locations.pdf p.4</x:v>
      </x:c>
      <x:c r="X120" s="28" t="str">
        <x:v>CommissionersCourt_08-4-2026_packet.pdf p.1088</x:v>
      </x:c>
      <x:c r="Y120" s="28" t="str">
        <x:v>https://www.tarrantcountytx.gov/content/dam/main/elections/2022/1122/locations/1122_Vote_Center_Locations.pdf</x:v>
      </x:c>
      <x:c r="Z120" s="28" t="str">
        <x:v>https://s3.us-west-004.backblazeb2.com/agendalink-pdf/tarrantcountytx/pdfs/packets/6a4fe7d41de6ee453987c7e6/CommissionersCourt_08-4-2026_packet.pdf</x:v>
      </x:c>
    </x:row>
    <x:row r="121" ht="18" customHeight="1">
      <x:c r="A121" s="28" t="n">
        <x:v>3332</x:v>
      </x:c>
      <x:c r="B121" s="28" t="str">
        <x:v>Victory Tabernacle Holiness</x:v>
      </x:c>
      <x:c r="C121" s="28" t="str">
        <x:v>5761 Watauga Road</x:v>
      </x:c>
      <x:c r="D121" s="28" t="str">
        <x:v>Watauga</x:v>
      </x:c>
      <x:c r="E121" s="28" t="str">
        <x:v>76148</x:v>
      </x:c>
      <x:c r="F121" s="29" t="n">
        <x:v>164</x:v>
      </x:c>
      <x:c r="G121" s="28" t="n">
        <x:v>148</x:v>
      </x:c>
      <x:c r="H121" s="28" t="str">
        <x:v>First Baptist Watauga</x:v>
      </x:c>
      <x:c r="I121" s="28" t="str">
        <x:v>6124 Plum Street</x:v>
      </x:c>
      <x:c r="J121" s="28" t="str">
        <x:v>Watauga</x:v>
      </x:c>
      <x:c r="K121" s="28" t="str">
        <x:v>76148</x:v>
      </x:c>
      <x:c r="L121" s="31" t="n">
        <x:v>0.283639</x:v>
      </x:c>
      <x:c r="M121" s="30" t="n">
        <x:v>32.860545563204</x:v>
      </x:c>
      <x:c r="N121" s="30" t="n">
        <x:v>-97.257597363573</x:v>
      </x:c>
      <x:c r="O121" s="30" t="n">
        <x:v>32.858880642706</x:v>
      </x:c>
      <x:c r="P121" s="30" t="n">
        <x:v>-97.262064468786</x:v>
      </x:c>
      <x:c r="Q121" s="28" t="str">
        <x:v>Match</x:v>
      </x:c>
      <x:c r="R121" s="28" t="str">
        <x:v>Match</x:v>
      </x:c>
      <x:c r="S121" s="28" t="str">
        <x:v>minimum full-precision haversine distance; lower proposal site number breaks exact ties</x:v>
      </x:c>
      <x:c r="T121" s="28" t="str"/>
      <x:c r="U121" s="28" t="str">
        <x:v>U.S. Census Geocoder Public_AR_Current</x:v>
      </x:c>
      <x:c r="V121" s="28" t="str">
        <x:v>U.S. Census Geocoder Public_AR_Current</x:v>
      </x:c>
      <x:c r="W121" s="28" t="str">
        <x:v>1122_Vote_Center_Locations.pdf p.11</x:v>
      </x:c>
      <x:c r="X121" s="28" t="str">
        <x:v>CommissionersCourt_08-4-2026_packet.pdf p.1090</x:v>
      </x:c>
      <x:c r="Y121" s="28" t="str">
        <x:v>https://www.tarrantcountytx.gov/content/dam/main/elections/2022/1122/locations/1122_Vote_Center_Locations.pdf</x:v>
      </x:c>
      <x:c r="Z121" s="28" t="str">
        <x:v>https://s3.us-west-004.backblazeb2.com/agendalink-pdf/tarrantcountytx/pdfs/packets/6a4fe7d41de6ee453987c7e6/CommissionersCourt_08-4-2026_packet.pdf</x:v>
      </x:c>
    </x:row>
    <x:row r="122" ht="18" customHeight="1">
      <x:c r="A122" s="28" t="n">
        <x:v>3335</x:v>
      </x:c>
      <x:c r="B122" s="28" t="str">
        <x:v>Lakewood Elementary School</x:v>
      </x:c>
      <x:c r="C122" s="28" t="str">
        <x:v>1600 Donley Drive</x:v>
      </x:c>
      <x:c r="D122" s="28" t="str">
        <x:v>Euless</x:v>
      </x:c>
      <x:c r="E122" s="28" t="str">
        <x:v>76039</x:v>
      </x:c>
      <x:c r="F122" s="29" t="n">
        <x:v>303</x:v>
      </x:c>
      <x:c r="G122" s="28" t="n">
        <x:v>51</x:v>
      </x:c>
      <x:c r="H122" s="28" t="str">
        <x:v>King of Kings Arabic Church</x:v>
      </x:c>
      <x:c r="I122" s="28" t="str">
        <x:v>1401 North Main Street</x:v>
      </x:c>
      <x:c r="J122" s="28" t="str">
        <x:v>Euless</x:v>
      </x:c>
      <x:c r="K122" s="28" t="str">
        <x:v>76039</x:v>
      </x:c>
      <x:c r="L122" s="31" t="n">
        <x:v>0.805897</x:v>
      </x:c>
      <x:c r="M122" s="30" t="n">
        <x:v>32.859633779888</x:v>
      </x:c>
      <x:c r="N122" s="30" t="n">
        <x:v>-97.095551166777</x:v>
      </x:c>
      <x:c r="O122" s="30" t="n">
        <x:v>32.855515100855</x:v>
      </x:c>
      <x:c r="P122" s="30" t="n">
        <x:v>-97.082560450351</x:v>
      </x:c>
      <x:c r="Q122" s="28" t="str">
        <x:v>Match</x:v>
      </x:c>
      <x:c r="R122" s="28" t="str">
        <x:v>Match</x:v>
      </x:c>
      <x:c r="S122" s="28" t="str">
        <x:v>minimum full-precision haversine distance; lower proposal site number breaks exact ties</x:v>
      </x:c>
      <x:c r="T122" s="28" t="str"/>
      <x:c r="U122" s="28" t="str">
        <x:v>U.S. Census Geocoder Public_AR_Current</x:v>
      </x:c>
      <x:c r="V122" s="28" t="str">
        <x:v>U.S. Census Geocoder Public_AR_Current</x:v>
      </x:c>
      <x:c r="W122" s="28" t="str">
        <x:v>1122_Vote_Center_Locations.pdf p.4</x:v>
      </x:c>
      <x:c r="X122" s="28" t="str">
        <x:v>CommissionersCourt_08-4-2026_packet.pdf p.1088</x:v>
      </x:c>
      <x:c r="Y122" s="28" t="str">
        <x:v>https://www.tarrantcountytx.gov/content/dam/main/elections/2022/1122/locations/1122_Vote_Center_Locations.pdf</x:v>
      </x:c>
      <x:c r="Z122" s="28" t="str">
        <x:v>https://s3.us-west-004.backblazeb2.com/agendalink-pdf/tarrantcountytx/pdfs/packets/6a4fe7d41de6ee453987c7e6/CommissionersCourt_08-4-2026_packet.pdf</x:v>
      </x:c>
    </x:row>
    <x:row r="123" ht="18" customHeight="1">
      <x:c r="A123" s="28" t="n">
        <x:v>3359</x:v>
      </x:c>
      <x:c r="B123" s="28" t="str">
        <x:v>Carroll Senior High School</x:v>
      </x:c>
      <x:c r="C123" s="28" t="str">
        <x:v>1501 West Southlake Boulevard</x:v>
      </x:c>
      <x:c r="D123" s="28" t="str">
        <x:v>Southlake</x:v>
      </x:c>
      <x:c r="E123" s="28" t="str">
        <x:v>76092</x:v>
      </x:c>
      <x:c r="F123" s="29" t="n">
        <x:v>654</x:v>
      </x:c>
      <x:c r="G123" s="28" t="n">
        <x:v>71</x:v>
      </x:c>
      <x:c r="H123" s="28" t="str">
        <x:v>Countryside Bible Church</x:v>
      </x:c>
      <x:c r="I123" s="28" t="str">
        <x:v>251 Countryside Court</x:v>
      </x:c>
      <x:c r="J123" s="28" t="str">
        <x:v>Southlake</x:v>
      </x:c>
      <x:c r="K123" s="28" t="str">
        <x:v>76092</x:v>
      </x:c>
      <x:c r="L123" s="31" t="n">
        <x:v>1.374509</x:v>
      </x:c>
      <x:c r="M123" s="30" t="n">
        <x:v>32.941180524618</x:v>
      </x:c>
      <x:c r="N123" s="30" t="n">
        <x:v>-97.162793468297</x:v>
      </x:c>
      <x:c r="O123" s="30" t="n">
        <x:v>32.959218699102</x:v>
      </x:c>
      <x:c r="P123" s="30" t="n">
        <x:v>-97.152796399701</x:v>
      </x:c>
      <x:c r="Q123" s="28" t="str">
        <x:v>Match</x:v>
      </x:c>
      <x:c r="R123" s="28" t="str">
        <x:v>Match</x:v>
      </x:c>
      <x:c r="S123" s="28" t="str">
        <x:v>minimum full-precision haversine distance; lower proposal site number breaks exact ties</x:v>
      </x:c>
      <x:c r="T123" s="28" t="str"/>
      <x:c r="U123" s="28" t="str">
        <x:v>U.S. Census Geocoder Public_AR_Current</x:v>
      </x:c>
      <x:c r="V123" s="28" t="str">
        <x:v>U.S. Census Geocoder Public_AR_Current</x:v>
      </x:c>
      <x:c r="W123" s="28" t="str">
        <x:v>1122_Vote_Center_Locations.pdf p.5</x:v>
      </x:c>
      <x:c r="X123" s="28" t="str">
        <x:v>CommissionersCourt_08-4-2026_packet.pdf p.1089</x:v>
      </x:c>
      <x:c r="Y123" s="28" t="str">
        <x:v>https://www.tarrantcountytx.gov/content/dam/main/elections/2022/1122/locations/1122_Vote_Center_Locations.pdf</x:v>
      </x:c>
      <x:c r="Z123" s="28" t="str">
        <x:v>https://s3.us-west-004.backblazeb2.com/agendalink-pdf/tarrantcountytx/pdfs/packets/6a4fe7d41de6ee453987c7e6/CommissionersCourt_08-4-2026_packet.pdf</x:v>
      </x:c>
    </x:row>
    <x:row r="124" ht="18" customHeight="1">
      <x:c r="A124" s="28" t="n">
        <x:v>3361</x:v>
      </x:c>
      <x:c r="B124" s="28" t="str">
        <x:v>St. Francis Catholic Church</x:v>
      </x:c>
      <x:c r="C124" s="28" t="str">
        <x:v>861 Wildwood Lane</x:v>
      </x:c>
      <x:c r="D124" s="28" t="str">
        <x:v>Grapevine</x:v>
      </x:c>
      <x:c r="E124" s="28" t="str">
        <x:v>76051</x:v>
      </x:c>
      <x:c r="F124" s="29" t="n">
        <x:v>822</x:v>
      </x:c>
      <x:c r="G124" s="28" t="n">
        <x:v>72</x:v>
      </x:c>
      <x:c r="H124" s="28" t="str">
        <x:v>Southlake Town Hall</x:v>
      </x:c>
      <x:c r="I124" s="28" t="str">
        <x:v>1400 Main Street</x:v>
      </x:c>
      <x:c r="J124" s="28" t="str">
        <x:v>Southlake</x:v>
      </x:c>
      <x:c r="K124" s="28" t="str">
        <x:v>76092</x:v>
      </x:c>
      <x:c r="L124" s="31" t="n">
        <x:v>0.710518</x:v>
      </x:c>
      <x:c r="M124" s="30" t="n">
        <x:v>32.950952949638</x:v>
      </x:c>
      <x:c r="N124" s="30" t="n">
        <x:v>-97.138033982445</x:v>
      </x:c>
      <x:c r="O124" s="30" t="n">
        <x:v>32.942643542279</x:v>
      </x:c>
      <x:c r="P124" s="30" t="n">
        <x:v>-97.130814654136</x:v>
      </x:c>
      <x:c r="Q124" s="28" t="str">
        <x:v>Match</x:v>
      </x:c>
      <x:c r="R124" s="28" t="str">
        <x:v>Match</x:v>
      </x:c>
      <x:c r="S124" s="28" t="str">
        <x:v>minimum full-precision haversine distance; lower proposal site number breaks exact ties</x:v>
      </x:c>
      <x:c r="T124" s="28" t="str"/>
      <x:c r="U124" s="28" t="str">
        <x:v>U.S. Census Geocoder Public_AR_Current</x:v>
      </x:c>
      <x:c r="V124" s="28" t="str">
        <x:v>U.S. Census Geocoder Public_AR_Current</x:v>
      </x:c>
      <x:c r="W124" s="28" t="str">
        <x:v>1122_Vote_Center_Locations.pdf p.5</x:v>
      </x:c>
      <x:c r="X124" s="28" t="str">
        <x:v>CommissionersCourt_08-4-2026_packet.pdf p.1089</x:v>
      </x:c>
      <x:c r="Y124" s="28" t="str">
        <x:v>https://www.tarrantcountytx.gov/content/dam/main/elections/2022/1122/locations/1122_Vote_Center_Locations.pdf</x:v>
      </x:c>
      <x:c r="Z124" s="28" t="str">
        <x:v>https://s3.us-west-004.backblazeb2.com/agendalink-pdf/tarrantcountytx/pdfs/packets/6a4fe7d41de6ee453987c7e6/CommissionersCourt_08-4-2026_packet.pdf</x:v>
      </x:c>
    </x:row>
    <x:row r="125" ht="18" customHeight="1">
      <x:c r="A125" s="28" t="n">
        <x:v>3384</x:v>
      </x:c>
      <x:c r="B125" s="28" t="str">
        <x:v>Dove Elementary School</x:v>
      </x:c>
      <x:c r="C125" s="28" t="str">
        <x:v>1932 Dove Road</x:v>
      </x:c>
      <x:c r="D125" s="28" t="str">
        <x:v>Grapevine</x:v>
      </x:c>
      <x:c r="E125" s="28" t="str">
        <x:v>76051</x:v>
      </x:c>
      <x:c r="F125" s="29" t="n">
        <x:v>645</x:v>
      </x:c>
      <x:c r="G125" s="28" t="n">
        <x:v>53</x:v>
      </x:c>
      <x:c r="H125" s="28" t="str">
        <x:v>First Presbyterian Church Grapevine</x:v>
      </x:c>
      <x:c r="I125" s="28" t="str">
        <x:v>1002 Park Boulevard</x:v>
      </x:c>
      <x:c r="J125" s="28" t="str">
        <x:v>Grapevine</x:v>
      </x:c>
      <x:c r="K125" s="28" t="str">
        <x:v>76051</x:v>
      </x:c>
      <x:c r="L125" s="31" t="n">
        <x:v>0.336634</x:v>
      </x:c>
      <x:c r="M125" s="30" t="n">
        <x:v>32.9548467783</x:v>
      </x:c>
      <x:c r="N125" s="30" t="n">
        <x:v>-97.096507565035</x:v>
      </x:c>
      <x:c r="O125" s="30" t="n">
        <x:v>32.950190934793</x:v>
      </x:c>
      <x:c r="P125" s="30" t="n">
        <x:v>-97.098218453315</x:v>
      </x:c>
      <x:c r="Q125" s="28" t="str">
        <x:v>Match</x:v>
      </x:c>
      <x:c r="R125" s="28" t="str">
        <x:v>Match</x:v>
      </x:c>
      <x:c r="S125" s="28" t="str">
        <x:v>minimum full-precision haversine distance; lower proposal site number breaks exact ties</x:v>
      </x:c>
      <x:c r="T125" s="28" t="str"/>
      <x:c r="U125" s="28" t="str">
        <x:v>U.S. Census Geocoder Public_AR_Current</x:v>
      </x:c>
      <x:c r="V125" s="28" t="str">
        <x:v>U.S. Census Geocoder Public_AR_Current</x:v>
      </x:c>
      <x:c r="W125" s="28" t="str">
        <x:v>1122_Vote_Center_Locations.pdf p.4</x:v>
      </x:c>
      <x:c r="X125" s="28" t="str">
        <x:v>CommissionersCourt_08-4-2026_packet.pdf p.1088</x:v>
      </x:c>
      <x:c r="Y125" s="28" t="str">
        <x:v>https://www.tarrantcountytx.gov/content/dam/main/elections/2022/1122/locations/1122_Vote_Center_Locations.pdf</x:v>
      </x:c>
      <x:c r="Z125" s="28" t="str">
        <x:v>https://s3.us-west-004.backblazeb2.com/agendalink-pdf/tarrantcountytx/pdfs/packets/6a4fe7d41de6ee453987c7e6/CommissionersCourt_08-4-2026_packet.pdf</x:v>
      </x:c>
    </x:row>
    <x:row r="126" ht="18" customHeight="1">
      <x:c r="A126" s="28" t="n">
        <x:v>3387</x:v>
      </x:c>
      <x:c r="B126" s="28" t="str">
        <x:v>Former Bursey Road Senior Adult Center</x:v>
      </x:c>
      <x:c r="C126" s="28" t="str">
        <x:v>7301 Bursey Road</x:v>
      </x:c>
      <x:c r="D126" s="28" t="str">
        <x:v>North Richland Hills</x:v>
      </x:c>
      <x:c r="E126" s="28" t="str">
        <x:v>76182</x:v>
      </x:c>
      <x:c r="F126" s="29" t="n">
        <x:v>481</x:v>
      </x:c>
      <x:c r="G126" s="28" t="n">
        <x:v>169</x:v>
      </x:c>
      <x:c r="H126" s="28" t="str">
        <x:v>Bear Creek Bible Church</x:v>
      </x:c>
      <x:c r="I126" s="28" t="str">
        <x:v>1555 North Tarrant Parkway</x:v>
      </x:c>
      <x:c r="J126" s="28" t="str">
        <x:v>Keller</x:v>
      </x:c>
      <x:c r="K126" s="28" t="str">
        <x:v>76248</x:v>
      </x:c>
      <x:c r="L126" s="31" t="n">
        <x:v>0.562488</x:v>
      </x:c>
      <x:c r="M126" s="30" t="n">
        <x:v>32.892403539158</x:v>
      </x:c>
      <x:c r="N126" s="30" t="n">
        <x:v>-97.2246332041</x:v>
      </x:c>
      <x:c r="O126" s="30" t="n">
        <x:v>32.900375467867</x:v>
      </x:c>
      <x:c r="P126" s="30" t="n">
        <x:v>-97.226598786129</x:v>
      </x:c>
      <x:c r="Q126" s="28" t="str">
        <x:v>Match</x:v>
      </x:c>
      <x:c r="R126" s="28" t="str">
        <x:v>Match</x:v>
      </x:c>
      <x:c r="S126" s="28" t="str">
        <x:v>minimum full-precision haversine distance; lower proposal site number breaks exact ties</x:v>
      </x:c>
      <x:c r="T126" s="28" t="str"/>
      <x:c r="U126" s="28" t="str">
        <x:v>U.S. Census Geocoder Public_AR_Current</x:v>
      </x:c>
      <x:c r="V126" s="28" t="str">
        <x:v>U.S. Census Geocoder Public_AR_Current</x:v>
      </x:c>
      <x:c r="W126" s="28" t="str">
        <x:v>1122_Vote_Center_Locations.pdf p.12</x:v>
      </x:c>
      <x:c r="X126" s="28" t="str">
        <x:v>CommissionersCourt_08-4-2026_packet.pdf p.1090</x:v>
      </x:c>
      <x:c r="Y126" s="28" t="str">
        <x:v>https://www.tarrantcountytx.gov/content/dam/main/elections/2022/1122/locations/1122_Vote_Center_Locations.pdf</x:v>
      </x:c>
      <x:c r="Z126" s="28" t="str">
        <x:v>https://s3.us-west-004.backblazeb2.com/agendalink-pdf/tarrantcountytx/pdfs/packets/6a4fe7d41de6ee453987c7e6/CommissionersCourt_08-4-2026_packet.pdf</x:v>
      </x:c>
    </x:row>
    <x:row r="127" ht="18" customHeight="1">
      <x:c r="A127" s="28" t="n">
        <x:v>3389</x:v>
      </x:c>
      <x:c r="B127" s="28" t="str">
        <x:v>Life Connection Church</x:v>
      </x:c>
      <x:c r="C127" s="28" t="str">
        <x:v>208 Nutmeg Lane</x:v>
      </x:c>
      <x:c r="D127" s="28" t="str">
        <x:v>Euless</x:v>
      </x:c>
      <x:c r="E127" s="28" t="str">
        <x:v>76039</x:v>
      </x:c>
      <x:c r="F127" s="29" t="n">
        <x:v>454</x:v>
      </x:c>
      <x:c r="G127" s="28" t="n">
        <x:v>54</x:v>
      </x:c>
      <x:c r="H127" s="28" t="str">
        <x:v>Grapevine Elementary School</x:v>
      </x:c>
      <x:c r="I127" s="28" t="str">
        <x:v>1801 Hall-Johnson Road</x:v>
      </x:c>
      <x:c r="J127" s="28" t="str">
        <x:v>Grapevine</x:v>
      </x:c>
      <x:c r="K127" s="28" t="str">
        <x:v>76051</x:v>
      </x:c>
      <x:c r="L127" s="31" t="n">
        <x:v>1.390407</x:v>
      </x:c>
      <x:c r="M127" s="30" t="n">
        <x:v>32.878354112133</x:v>
      </x:c>
      <x:c r="N127" s="30" t="n">
        <x:v>-97.080671558252</x:v>
      </x:c>
      <x:c r="O127" s="30" t="n">
        <x:v>32.893183674238</x:v>
      </x:c>
      <x:c r="P127" s="30" t="n">
        <x:v>-97.096870385363</x:v>
      </x:c>
      <x:c r="Q127" s="28" t="str">
        <x:v>Match</x:v>
      </x:c>
      <x:c r="R127" s="28" t="str">
        <x:v>Match</x:v>
      </x:c>
      <x:c r="S127" s="28" t="str">
        <x:v>minimum full-precision haversine distance; lower proposal site number breaks exact ties</x:v>
      </x:c>
      <x:c r="T127" s="28" t="str"/>
      <x:c r="U127" s="28" t="str">
        <x:v>U.S. Census Geocoder Public_AR_Current</x:v>
      </x:c>
      <x:c r="V127" s="28" t="str">
        <x:v>U.S. Census Geocoder Public_AR_Current</x:v>
      </x:c>
      <x:c r="W127" s="28" t="str">
        <x:v>1122_Vote_Center_Locations.pdf p.4</x:v>
      </x:c>
      <x:c r="X127" s="28" t="str">
        <x:v>CommissionersCourt_08-4-2026_packet.pdf p.1088</x:v>
      </x:c>
      <x:c r="Y127" s="28" t="str">
        <x:v>https://www.tarrantcountytx.gov/content/dam/main/elections/2022/1122/locations/1122_Vote_Center_Locations.pdf</x:v>
      </x:c>
      <x:c r="Z127" s="28" t="str">
        <x:v>https://s3.us-west-004.backblazeb2.com/agendalink-pdf/tarrantcountytx/pdfs/packets/6a4fe7d41de6ee453987c7e6/CommissionersCourt_08-4-2026_packet.pdf</x:v>
      </x:c>
    </x:row>
    <x:row r="128" ht="18" customHeight="1">
      <x:c r="A128" s="28" t="n">
        <x:v>3390</x:v>
      </x:c>
      <x:c r="B128" s="28" t="str">
        <x:v>Covenant Church</x:v>
      </x:c>
      <x:c r="C128" s="28" t="str">
        <x:v>3508 Glade Road</x:v>
      </x:c>
      <x:c r="D128" s="28" t="str">
        <x:v>Colleyville</x:v>
      </x:c>
      <x:c r="E128" s="28" t="str">
        <x:v>76034</x:v>
      </x:c>
      <x:c r="F128" s="29" t="n">
        <x:v>583</x:v>
      </x:c>
      <x:c r="G128" s="28" t="n">
        <x:v>45</x:v>
      </x:c>
      <x:c r="H128" s="28" t="str">
        <x:v>Colleyville Recreation Center Annex A</x:v>
      </x:c>
      <x:c r="I128" s="28" t="str">
        <x:v>5008 Roberts Road</x:v>
      </x:c>
      <x:c r="J128" s="28" t="str">
        <x:v>Colleyville</x:v>
      </x:c>
      <x:c r="K128" s="28" t="str">
        <x:v>76034</x:v>
      </x:c>
      <x:c r="L128" s="31" t="n">
        <x:v>0.07157</x:v>
      </x:c>
      <x:c r="M128" s="30" t="n">
        <x:v>32.881821552857</x:v>
      </x:c>
      <x:c r="N128" s="30" t="n">
        <x:v>-97.111439582375</x:v>
      </x:c>
      <x:c r="O128" s="30" t="n">
        <x:v>32.88201334100006</x:v>
      </x:c>
      <x:c r="P128" s="30" t="n">
        <x:v>-97.11022745099996</x:v>
      </x:c>
      <x:c r="Q128" s="28" t="str">
        <x:v>Match</x:v>
      </x:c>
      <x:c r="R128" s="28" t="str">
        <x:v>Manual verified</x:v>
      </x:c>
      <x:c r="S128" s="28" t="str">
        <x:v>minimum full-precision haversine distance; lower proposal site number breaks exact ties</x:v>
      </x:c>
      <x:c r="T128" s="28" t="str">
        <x:v>manual coordinate review</x:v>
      </x:c>
      <x:c r="U128" s="28" t="str">
        <x:v>U.S. Census Geocoder Public_AR_Current</x:v>
      </x:c>
      <x:c r="V128" s="28" t="str">
        <x:v>Tarrant County Composite Geocoder</x:v>
      </x:c>
      <x:c r="W128" s="28" t="str">
        <x:v>1122_Vote_Center_Locations.pdf p.4</x:v>
      </x:c>
      <x:c r="X128" s="28" t="str">
        <x:v>CommissionersCourt_08-4-2026_packet.pdf p.1088</x:v>
      </x:c>
      <x:c r="Y128" s="28" t="str">
        <x:v>https://www.tarrantcountytx.gov/content/dam/main/elections/2022/1122/locations/1122_Vote_Center_Locations.pdf</x:v>
      </x:c>
      <x:c r="Z128" s="28" t="str">
        <x:v>https://s3.us-west-004.backblazeb2.com/agendalink-pdf/tarrantcountytx/pdfs/packets/6a4fe7d41de6ee453987c7e6/CommissionersCourt_08-4-2026_packet.pdf</x:v>
      </x:c>
    </x:row>
    <x:row r="129" ht="18" customHeight="1">
      <x:c r="A129" s="28" t="n">
        <x:v>3421</x:v>
      </x:c>
      <x:c r="B129" s="28" t="str">
        <x:v>Colleyville Public Library</x:v>
      </x:c>
      <x:c r="C129" s="28" t="str">
        <x:v>110 Main Street</x:v>
      </x:c>
      <x:c r="D129" s="28" t="str">
        <x:v>Colleyville</x:v>
      </x:c>
      <x:c r="E129" s="28" t="str">
        <x:v>76034</x:v>
      </x:c>
      <x:c r="F129" s="29" t="n">
        <x:v>2113</x:v>
      </x:c>
      <x:c r="G129" s="28" t="n">
        <x:v>44</x:v>
      </x:c>
      <x:c r="H129" s="28" t="str">
        <x:v>Bransford Elementary School</x:v>
      </x:c>
      <x:c r="I129" s="28" t="str">
        <x:v>601 Glade Road</x:v>
      </x:c>
      <x:c r="J129" s="28" t="str">
        <x:v>Colleyville</x:v>
      </x:c>
      <x:c r="K129" s="28" t="str">
        <x:v>76034</x:v>
      </x:c>
      <x:c r="L129" s="31" t="n">
        <x:v>0.317826</x:v>
      </x:c>
      <x:c r="M129" s="30" t="n">
        <x:v>32.884682502844</x:v>
      </x:c>
      <x:c r="N129" s="30" t="n">
        <x:v>-97.156883821099</x:v>
      </x:c>
      <x:c r="O129" s="30" t="n">
        <x:v>32.880896963744</x:v>
      </x:c>
      <x:c r="P129" s="30" t="n">
        <x:v>-97.15999565227</x:v>
      </x:c>
      <x:c r="Q129" s="28" t="str">
        <x:v>Match</x:v>
      </x:c>
      <x:c r="R129" s="28" t="str">
        <x:v>Match</x:v>
      </x:c>
      <x:c r="S129" s="28" t="str">
        <x:v>minimum full-precision haversine distance; lower proposal site number breaks exact ties</x:v>
      </x:c>
      <x:c r="T129" s="28" t="str"/>
      <x:c r="U129" s="28" t="str">
        <x:v>U.S. Census Geocoder Public_AR_Current</x:v>
      </x:c>
      <x:c r="V129" s="28" t="str">
        <x:v>U.S. Census Geocoder Public_AR_Current</x:v>
      </x:c>
      <x:c r="W129" s="28" t="str">
        <x:v>1122_Vote_Center_Locations.pdf p.4</x:v>
      </x:c>
      <x:c r="X129" s="28" t="str">
        <x:v>CommissionersCourt_08-4-2026_packet.pdf p.1088</x:v>
      </x:c>
      <x:c r="Y129" s="28" t="str">
        <x:v>https://www.tarrantcountytx.gov/content/dam/main/elections/2022/1122/locations/1122_Vote_Center_Locations.pdf</x:v>
      </x:c>
      <x:c r="Z129" s="28" t="str">
        <x:v>https://s3.us-west-004.backblazeb2.com/agendalink-pdf/tarrantcountytx/pdfs/packets/6a4fe7d41de6ee453987c7e6/CommissionersCourt_08-4-2026_packet.pdf</x:v>
      </x:c>
    </x:row>
    <x:row r="130" ht="18" customHeight="1">
      <x:c r="A130" s="28" t="n">
        <x:v>3433</x:v>
      </x:c>
      <x:c r="B130" s="28" t="str">
        <x:v>Shady Grove Baptist Church</x:v>
      </x:c>
      <x:c r="C130" s="28" t="str">
        <x:v>6649 Precinct Line Road</x:v>
      </x:c>
      <x:c r="D130" s="28" t="str">
        <x:v>North Richland Hills</x:v>
      </x:c>
      <x:c r="E130" s="28" t="str">
        <x:v>76182</x:v>
      </x:c>
      <x:c r="F130" s="29" t="n">
        <x:v>456</x:v>
      </x:c>
      <x:c r="G130" s="28" t="n">
        <x:v>64</x:v>
      </x:c>
      <x:c r="H130" s="28" t="str">
        <x:v>Gary Fickes Northeast Courthouse</x:v>
      </x:c>
      <x:c r="I130" s="28" t="str">
        <x:v>645 Grapevine Highway</x:v>
      </x:c>
      <x:c r="J130" s="28" t="str">
        <x:v>Hurst</x:v>
      </x:c>
      <x:c r="K130" s="28" t="str">
        <x:v>76054</x:v>
      </x:c>
      <x:c r="L130" s="31" t="n">
        <x:v>0.565552</x:v>
      </x:c>
      <x:c r="M130" s="30" t="n">
        <x:v>32.867119630331</x:v>
      </x:c>
      <x:c r="N130" s="30" t="n">
        <x:v>-97.186162831398</x:v>
      </x:c>
      <x:c r="O130" s="30" t="n">
        <x:v>32.86080186500004</x:v>
      </x:c>
      <x:c r="P130" s="30" t="n">
        <x:v>-97.17996688699998</x:v>
      </x:c>
      <x:c r="Q130" s="28" t="str">
        <x:v>Match</x:v>
      </x:c>
      <x:c r="R130" s="28" t="str">
        <x:v>Manual verified</x:v>
      </x:c>
      <x:c r="S130" s="28" t="str">
        <x:v>minimum full-precision haversine distance; lower proposal site number breaks exact ties</x:v>
      </x:c>
      <x:c r="T130" s="28" t="str">
        <x:v>manual coordinate review</x:v>
      </x:c>
      <x:c r="U130" s="28" t="str">
        <x:v>U.S. Census Geocoder Public_AR_Current</x:v>
      </x:c>
      <x:c r="V130" s="28" t="str">
        <x:v>Tarrant County Composite Geocoder</x:v>
      </x:c>
      <x:c r="W130" s="28" t="str">
        <x:v>1122_Vote_Center_Locations.pdf p.12</x:v>
      </x:c>
      <x:c r="X130" s="28" t="str">
        <x:v>CommissionersCourt_08-4-2026_packet.pdf p.1089</x:v>
      </x:c>
      <x:c r="Y130" s="28" t="str">
        <x:v>https://www.tarrantcountytx.gov/content/dam/main/elections/2022/1122/locations/1122_Vote_Center_Locations.pdf</x:v>
      </x:c>
      <x:c r="Z130" s="28" t="str">
        <x:v>https://s3.us-west-004.backblazeb2.com/agendalink-pdf/tarrantcountytx/pdfs/packets/6a4fe7d41de6ee453987c7e6/CommissionersCourt_08-4-2026_packet.pdf</x:v>
      </x:c>
    </x:row>
    <x:row r="131" ht="18" customHeight="1">
      <x:c r="A131" s="28" t="n">
        <x:v>3443</x:v>
      </x:c>
      <x:c r="B131" s="28" t="str">
        <x:v>St. Michael Catholic Church</x:v>
      </x:c>
      <x:c r="C131" s="28" t="str">
        <x:v>3713 East Harwood Road</x:v>
      </x:c>
      <x:c r="D131" s="28" t="str">
        <x:v>Bedford</x:v>
      </x:c>
      <x:c r="E131" s="28" t="str">
        <x:v>76021</x:v>
      </x:c>
      <x:c r="F131" s="29" t="n">
        <x:v>484</x:v>
      </x:c>
      <x:c r="G131" s="28" t="n">
        <x:v>50</x:v>
      </x:c>
      <x:c r="H131" s="28" t="str">
        <x:v>Euless Family Life Senior Center</x:v>
      </x:c>
      <x:c r="I131" s="28" t="str">
        <x:v>300 West Midway Drive</x:v>
      </x:c>
      <x:c r="J131" s="28" t="str">
        <x:v>Euless</x:v>
      </x:c>
      <x:c r="K131" s="28" t="str">
        <x:v>76039</x:v>
      </x:c>
      <x:c r="L131" s="31" t="n">
        <x:v>1.389052</x:v>
      </x:c>
      <x:c r="M131" s="30" t="n">
        <x:v>32.852103558215</x:v>
      </x:c>
      <x:c r="N131" s="30" t="n">
        <x:v>-97.106163553303</x:v>
      </x:c>
      <x:c r="O131" s="30" t="n">
        <x:v>32.844105770919</x:v>
      </x:c>
      <x:c r="P131" s="30" t="n">
        <x:v>-97.084208545283</x:v>
      </x:c>
      <x:c r="Q131" s="28" t="str">
        <x:v>Match</x:v>
      </x:c>
      <x:c r="R131" s="28" t="str">
        <x:v>Match</x:v>
      </x:c>
      <x:c r="S131" s="28" t="str">
        <x:v>minimum full-precision haversine distance; lower proposal site number breaks exact ties</x:v>
      </x:c>
      <x:c r="T131" s="28" t="str"/>
      <x:c r="U131" s="28" t="str">
        <x:v>U.S. Census Geocoder Public_AR_Current</x:v>
      </x:c>
      <x:c r="V131" s="28" t="str">
        <x:v>U.S. Census Geocoder Public_AR_Current</x:v>
      </x:c>
      <x:c r="W131" s="28" t="str">
        <x:v>1122_Vote_Center_Locations.pdf p.3</x:v>
      </x:c>
      <x:c r="X131" s="28" t="str">
        <x:v>CommissionersCourt_08-4-2026_packet.pdf p.1088</x:v>
      </x:c>
      <x:c r="Y131" s="28" t="str">
        <x:v>https://www.tarrantcountytx.gov/content/dam/main/elections/2022/1122/locations/1122_Vote_Center_Locations.pdf</x:v>
      </x:c>
      <x:c r="Z131" s="28" t="str">
        <x:v>https://s3.us-west-004.backblazeb2.com/agendalink-pdf/tarrantcountytx/pdfs/packets/6a4fe7d41de6ee453987c7e6/CommissionersCourt_08-4-2026_packet.pdf</x:v>
      </x:c>
    </x:row>
    <x:row r="132" ht="18" customHeight="1">
      <x:c r="A132" s="28" t="n">
        <x:v>3465</x:v>
      </x:c>
      <x:c r="B132" s="28" t="str">
        <x:v>Golden Triangle Branch Library</x:v>
      </x:c>
      <x:c r="C132" s="28" t="str">
        <x:v>4264 Golden Triangle Boulevard</x:v>
      </x:c>
      <x:c r="D132" s="28" t="str">
        <x:v>Fort Worth</x:v>
      </x:c>
      <x:c r="E132" s="28" t="str">
        <x:v>76244</x:v>
      </x:c>
      <x:c r="F132" s="29" t="n">
        <x:v>1513</x:v>
      </x:c>
      <x:c r="G132" s="28" t="n">
        <x:v>166</x:v>
      </x:c>
      <x:c r="H132" s="28" t="str">
        <x:v>The Met Church</x:v>
      </x:c>
      <x:c r="I132" s="28" t="str">
        <x:v>11301 North Riverside Drive</x:v>
      </x:c>
      <x:c r="J132" s="28" t="str">
        <x:v>Fort Worth</x:v>
      </x:c>
      <x:c r="K132" s="28" t="str">
        <x:v>76244</x:v>
      </x:c>
      <x:c r="L132" s="31" t="n">
        <x:v>0.933809</x:v>
      </x:c>
      <x:c r="M132" s="30" t="n">
        <x:v>32.93145184100007</x:v>
      </x:c>
      <x:c r="N132" s="30" t="n">
        <x:v>-97.29223335199998</x:v>
      </x:c>
      <x:c r="O132" s="30" t="n">
        <x:v>32.93717969100004</x:v>
      </x:c>
      <x:c r="P132" s="30" t="n">
        <x:v>-97.30681867999999</x:v>
      </x:c>
      <x:c r="Q132" s="28" t="str">
        <x:v>Manual verified</x:v>
      </x:c>
      <x:c r="R132" s="28" t="str">
        <x:v>Manual verified</x:v>
      </x:c>
      <x:c r="S132" s="28" t="str">
        <x:v>minimum full-precision haversine distance; lower proposal site number breaks exact ties</x:v>
      </x:c>
      <x:c r="T132" s="28" t="str">
        <x:v>manual coordinate review</x:v>
      </x:c>
      <x:c r="U132" s="28" t="str">
        <x:v>Tarrant County Composite Geocoder</x:v>
      </x:c>
      <x:c r="V132" s="28" t="str">
        <x:v>Tarrant County Composite Geocoder</x:v>
      </x:c>
      <x:c r="W132" s="28" t="str">
        <x:v>1122_Vote_Center_Locations.pdf p.12</x:v>
      </x:c>
      <x:c r="X132" s="28" t="str">
        <x:v>CommissionersCourt_08-4-2026_packet.pdf p.1090</x:v>
      </x:c>
      <x:c r="Y132" s="28" t="str">
        <x:v>https://www.tarrantcountytx.gov/content/dam/main/elections/2022/1122/locations/1122_Vote_Center_Locations.pdf</x:v>
      </x:c>
      <x:c r="Z132" s="28" t="str">
        <x:v>https://s3.us-west-004.backblazeb2.com/agendalink-pdf/tarrantcountytx/pdfs/packets/6a4fe7d41de6ee453987c7e6/CommissionersCourt_08-4-2026_packet.pdf</x:v>
      </x:c>
    </x:row>
    <x:row r="133" ht="18" customHeight="1">
      <x:c r="A133" s="28" t="n">
        <x:v>3469</x:v>
      </x:c>
      <x:c r="B133" s="28" t="str">
        <x:v>Cross Timbers Middle School</x:v>
      </x:c>
      <x:c r="C133" s="28" t="str">
        <x:v>2301 Pool Road</x:v>
      </x:c>
      <x:c r="D133" s="28" t="str">
        <x:v>Grapevine</x:v>
      </x:c>
      <x:c r="E133" s="28" t="str">
        <x:v>76051</x:v>
      </x:c>
      <x:c r="F133" s="29" t="n">
        <x:v>323</x:v>
      </x:c>
      <x:c r="G133" s="28" t="n">
        <x:v>57</x:v>
      </x:c>
      <x:c r="H133" s="28" t="str">
        <x:v>Mariella of Grapevine</x:v>
      </x:c>
      <x:c r="I133" s="28" t="str">
        <x:v>3735 Ira E Woods Avenue</x:v>
      </x:c>
      <x:c r="J133" s="28" t="str">
        <x:v>Grapevine</x:v>
      </x:c>
      <x:c r="K133" s="28" t="str">
        <x:v>76051</x:v>
      </x:c>
      <x:c r="L133" s="31" t="n">
        <x:v>0.105442</x:v>
      </x:c>
      <x:c r="M133" s="30" t="n">
        <x:v>32.913684270921</x:v>
      </x:c>
      <x:c r="N133" s="30" t="n">
        <x:v>-97.125604924763</x:v>
      </x:c>
      <x:c r="O133" s="30" t="n">
        <x:v>32.914387985644</x:v>
      </x:c>
      <x:c r="P133" s="30" t="n">
        <x:v>-97.127217978184</x:v>
      </x:c>
      <x:c r="Q133" s="28" t="str">
        <x:v>Match</x:v>
      </x:c>
      <x:c r="R133" s="28" t="str">
        <x:v>Match</x:v>
      </x:c>
      <x:c r="S133" s="28" t="str">
        <x:v>minimum full-precision haversine distance; lower proposal site number breaks exact ties</x:v>
      </x:c>
      <x:c r="T133" s="28" t="str"/>
      <x:c r="U133" s="28" t="str">
        <x:v>U.S. Census Geocoder Public_AR_Current</x:v>
      </x:c>
      <x:c r="V133" s="28" t="str">
        <x:v>U.S. Census Geocoder Public_AR_Current</x:v>
      </x:c>
      <x:c r="W133" s="28" t="str">
        <x:v>1122_Vote_Center_Locations.pdf p.4</x:v>
      </x:c>
      <x:c r="X133" s="28" t="str">
        <x:v>CommissionersCourt_08-4-2026_packet.pdf p.1088</x:v>
      </x:c>
      <x:c r="Y133" s="28" t="str">
        <x:v>https://www.tarrantcountytx.gov/content/dam/main/elections/2022/1122/locations/1122_Vote_Center_Locations.pdf</x:v>
      </x:c>
      <x:c r="Z133" s="28" t="str">
        <x:v>https://s3.us-west-004.backblazeb2.com/agendalink-pdf/tarrantcountytx/pdfs/packets/6a4fe7d41de6ee453987c7e6/CommissionersCourt_08-4-2026_packet.pdf</x:v>
      </x:c>
    </x:row>
    <x:row r="134" ht="18" customHeight="1">
      <x:c r="A134" s="28" t="n">
        <x:v>3486</x:v>
      </x:c>
      <x:c r="B134" s="28" t="str">
        <x:v>Independence Elementary School</x:v>
      </x:c>
      <x:c r="C134" s="28" t="str">
        <x:v>11773 Bray Birch Lane</x:v>
      </x:c>
      <x:c r="D134" s="28" t="str">
        <x:v>Fort Worth</x:v>
      </x:c>
      <x:c r="E134" s="28" t="str">
        <x:v>76244</x:v>
      </x:c>
      <x:c r="F134" s="29" t="n">
        <x:v>486</x:v>
      </x:c>
      <x:c r="G134" s="28" t="n">
        <x:v>167</x:v>
      </x:c>
      <x:c r="H134" s="28" t="str">
        <x:v>Woodland Springs Elementary School</x:v>
      </x:c>
      <x:c r="I134" s="28" t="str">
        <x:v>12120 Woodland Springs Drive</x:v>
      </x:c>
      <x:c r="J134" s="28" t="str">
        <x:v>Fort Worth</x:v>
      </x:c>
      <x:c r="K134" s="28" t="str">
        <x:v>76244</x:v>
      </x:c>
      <x:c r="L134" s="31" t="n">
        <x:v>0.708634</x:v>
      </x:c>
      <x:c r="M134" s="30" t="n">
        <x:v>32.945674721261</x:v>
      </x:c>
      <x:c r="N134" s="30" t="n">
        <x:v>-97.275877766064</x:v>
      </x:c>
      <x:c r="O134" s="30" t="n">
        <x:v>32.945665736054</x:v>
      </x:c>
      <x:c r="P134" s="30" t="n">
        <x:v>-97.263656210407</x:v>
      </x:c>
      <x:c r="Q134" s="28" t="str">
        <x:v>Match</x:v>
      </x:c>
      <x:c r="R134" s="28" t="str">
        <x:v>Match</x:v>
      </x:c>
      <x:c r="S134" s="28" t="str">
        <x:v>minimum full-precision haversine distance; lower proposal site number breaks exact ties</x:v>
      </x:c>
      <x:c r="T134" s="28" t="str"/>
      <x:c r="U134" s="28" t="str">
        <x:v>U.S. Census Geocoder Public_AR_Current</x:v>
      </x:c>
      <x:c r="V134" s="28" t="str">
        <x:v>U.S. Census Geocoder Public_AR_Current</x:v>
      </x:c>
      <x:c r="W134" s="28" t="str">
        <x:v>1122_Vote_Center_Locations.pdf p.12</x:v>
      </x:c>
      <x:c r="X134" s="28" t="str">
        <x:v>CommissionersCourt_08-4-2026_packet.pdf p.1090</x:v>
      </x:c>
      <x:c r="Y134" s="28" t="str">
        <x:v>https://www.tarrantcountytx.gov/content/dam/main/elections/2022/1122/locations/1122_Vote_Center_Locations.pdf</x:v>
      </x:c>
      <x:c r="Z134" s="28" t="str">
        <x:v>https://s3.us-west-004.backblazeb2.com/agendalink-pdf/tarrantcountytx/pdfs/packets/6a4fe7d41de6ee453987c7e6/CommissionersCourt_08-4-2026_packet.pdf</x:v>
      </x:c>
    </x:row>
    <x:row r="135" ht="18" customHeight="1">
      <x:c r="A135" s="28" t="n">
        <x:v>3507</x:v>
      </x:c>
      <x:c r="B135" s="28" t="str">
        <x:v>North Park Baptist Church</x:v>
      </x:c>
      <x:c r="C135" s="28" t="str">
        <x:v>7025 Mid Cities Boulevard</x:v>
      </x:c>
      <x:c r="D135" s="28" t="str">
        <x:v>North Richland Hills</x:v>
      </x:c>
      <x:c r="E135" s="28" t="str">
        <x:v>76182</x:v>
      </x:c>
      <x:c r="F135" s="29" t="n">
        <x:v>700</x:v>
      </x:c>
      <x:c r="G135" s="28" t="n">
        <x:v>161</x:v>
      </x:c>
      <x:c r="H135" s="28" t="str">
        <x:v>Foster Village Elementary School</x:v>
      </x:c>
      <x:c r="I135" s="28" t="str">
        <x:v>6800 Springdale Lane</x:v>
      </x:c>
      <x:c r="J135" s="28" t="str">
        <x:v>North Richland Hills</x:v>
      </x:c>
      <x:c r="K135" s="28" t="str">
        <x:v>76182</x:v>
      </x:c>
      <x:c r="L135" s="31" t="n">
        <x:v>1.104662</x:v>
      </x:c>
      <x:c r="M135" s="30" t="n">
        <x:v>32.860500562132</x:v>
      </x:c>
      <x:c r="N135" s="30" t="n">
        <x:v>-97.232724082527</x:v>
      </x:c>
      <x:c r="O135" s="30" t="n">
        <x:v>32.876487439594</x:v>
      </x:c>
      <x:c r="P135" s="30" t="n">
        <x:v>-97.232944475778</x:v>
      </x:c>
      <x:c r="Q135" s="28" t="str">
        <x:v>Match</x:v>
      </x:c>
      <x:c r="R135" s="28" t="str">
        <x:v>Match</x:v>
      </x:c>
      <x:c r="S135" s="28" t="str">
        <x:v>minimum full-precision haversine distance; lower proposal site number breaks exact ties</x:v>
      </x:c>
      <x:c r="T135" s="28" t="str"/>
      <x:c r="U135" s="28" t="str">
        <x:v>U.S. Census Geocoder Public_AR_Current</x:v>
      </x:c>
      <x:c r="V135" s="28" t="str">
        <x:v>U.S. Census Geocoder Public_AR_Current</x:v>
      </x:c>
      <x:c r="W135" s="28" t="str">
        <x:v>1122_Vote_Center_Locations.pdf p.12</x:v>
      </x:c>
      <x:c r="X135" s="28" t="str">
        <x:v>CommissionersCourt_08-4-2026_packet.pdf p.1090</x:v>
      </x:c>
      <x:c r="Y135" s="28" t="str">
        <x:v>https://www.tarrantcountytx.gov/content/dam/main/elections/2022/1122/locations/1122_Vote_Center_Locations.pdf</x:v>
      </x:c>
      <x:c r="Z135" s="28" t="str">
        <x:v>https://s3.us-west-004.backblazeb2.com/agendalink-pdf/tarrantcountytx/pdfs/packets/6a4fe7d41de6ee453987c7e6/CommissionersCourt_08-4-2026_packet.pdf</x:v>
      </x:c>
    </x:row>
    <x:row r="136" ht="18" customHeight="1">
      <x:c r="A136" s="28" t="n">
        <x:v>3509</x:v>
      </x:c>
      <x:c r="B136" s="28" t="str">
        <x:v>Hector F. Garcia Community Center</x:v>
      </x:c>
      <x:c r="C136" s="28" t="str">
        <x:v>7901 Indian Springs Road</x:v>
      </x:c>
      <x:c r="D136" s="28" t="str">
        <x:v>Watauga</x:v>
      </x:c>
      <x:c r="E136" s="28" t="str">
        <x:v>76148</x:v>
      </x:c>
      <x:c r="F136" s="29" t="n">
        <x:v>499</x:v>
      </x:c>
      <x:c r="G136" s="28" t="n">
        <x:v>149</x:v>
      </x:c>
      <x:c r="H136" s="28" t="str">
        <x:v>Watauga City Hall</x:v>
      </x:c>
      <x:c r="I136" s="28" t="str">
        <x:v>7105 Whitley Road</x:v>
      </x:c>
      <x:c r="J136" s="28" t="str">
        <x:v>Watauga</x:v>
      </x:c>
      <x:c r="K136" s="28" t="str">
        <x:v>76148</x:v>
      </x:c>
      <x:c r="L136" s="31" t="n">
        <x:v>1.231623</x:v>
      </x:c>
      <x:c r="M136" s="30" t="n">
        <x:v>32.892024733267</x:v>
      </x:c>
      <x:c r="N136" s="30" t="n">
        <x:v>-97.248780793043</x:v>
      </x:c>
      <x:c r="O136" s="30" t="n">
        <x:v>32.875003525747</x:v>
      </x:c>
      <x:c r="P136" s="30" t="n">
        <x:v>-97.255084815253</x:v>
      </x:c>
      <x:c r="Q136" s="28" t="str">
        <x:v>Match</x:v>
      </x:c>
      <x:c r="R136" s="28" t="str">
        <x:v>Match</x:v>
      </x:c>
      <x:c r="S136" s="28" t="str">
        <x:v>minimum full-precision haversine distance; lower proposal site number breaks exact ties</x:v>
      </x:c>
      <x:c r="T136" s="28" t="str"/>
      <x:c r="U136" s="28" t="str">
        <x:v>U.S. Census Geocoder Public_AR_Current</x:v>
      </x:c>
      <x:c r="V136" s="28" t="str">
        <x:v>U.S. Census Geocoder Public_AR_Current</x:v>
      </x:c>
      <x:c r="W136" s="28" t="str">
        <x:v>1122_Vote_Center_Locations.pdf p.11</x:v>
      </x:c>
      <x:c r="X136" s="28" t="str">
        <x:v>CommissionersCourt_08-4-2026_packet.pdf p.1090</x:v>
      </x:c>
      <x:c r="Y136" s="28" t="str">
        <x:v>https://www.tarrantcountytx.gov/content/dam/main/elections/2022/1122/locations/1122_Vote_Center_Locations.pdf</x:v>
      </x:c>
      <x:c r="Z136" s="28" t="str">
        <x:v>https://s3.us-west-004.backblazeb2.com/agendalink-pdf/tarrantcountytx/pdfs/packets/6a4fe7d41de6ee453987c7e6/CommissionersCourt_08-4-2026_packet.pdf</x:v>
      </x:c>
    </x:row>
    <x:row r="137" ht="18" customHeight="1">
      <x:c r="A137" s="28" t="n">
        <x:v>3527</x:v>
      </x:c>
      <x:c r="B137" s="28" t="str">
        <x:v>Wellspring Church</x:v>
      </x:c>
      <x:c r="C137" s="28" t="str">
        <x:v>7300 Smithfield Road</x:v>
      </x:c>
      <x:c r="D137" s="28" t="str">
        <x:v>North Richland Hills</x:v>
      </x:c>
      <x:c r="E137" s="28" t="str">
        <x:v>76182</x:v>
      </x:c>
      <x:c r="F137" s="29" t="n">
        <x:v>441</x:v>
      </x:c>
      <x:c r="G137" s="28" t="n">
        <x:v>162</x:v>
      </x:c>
      <x:c r="H137" s="28" t="str">
        <x:v>House of Grace</x:v>
      </x:c>
      <x:c r="I137" s="28" t="str">
        <x:v>7850 Davis Boulevard</x:v>
      </x:c>
      <x:c r="J137" s="28" t="str">
        <x:v>North Richland Hills</x:v>
      </x:c>
      <x:c r="K137" s="28" t="str">
        <x:v>76182</x:v>
      </x:c>
      <x:c r="L137" s="31" t="n">
        <x:v>0.880809</x:v>
      </x:c>
      <x:c r="M137" s="30" t="n">
        <x:v>32.880227546465</x:v>
      </x:c>
      <x:c r="N137" s="30" t="n">
        <x:v>-97.211888456787</x:v>
      </x:c>
      <x:c r="O137" s="30" t="n">
        <x:v>32.890746250015</x:v>
      </x:c>
      <x:c r="P137" s="30" t="n">
        <x:v>-97.203312004759</x:v>
      </x:c>
      <x:c r="Q137" s="28" t="str">
        <x:v>Match</x:v>
      </x:c>
      <x:c r="R137" s="28" t="str">
        <x:v>Match</x:v>
      </x:c>
      <x:c r="S137" s="28" t="str">
        <x:v>minimum full-precision haversine distance; lower proposal site number breaks exact ties</x:v>
      </x:c>
      <x:c r="T137" s="28" t="str"/>
      <x:c r="U137" s="28" t="str">
        <x:v>U.S. Census Geocoder Public_AR_Current</x:v>
      </x:c>
      <x:c r="V137" s="28" t="str">
        <x:v>U.S. Census Geocoder Public_AR_Current</x:v>
      </x:c>
      <x:c r="W137" s="28" t="str">
        <x:v>1122_Vote_Center_Locations.pdf p.12</x:v>
      </x:c>
      <x:c r="X137" s="28" t="str">
        <x:v>CommissionersCourt_08-4-2026_packet.pdf p.1090</x:v>
      </x:c>
      <x:c r="Y137" s="28" t="str">
        <x:v>https://www.tarrantcountytx.gov/content/dam/main/elections/2022/1122/locations/1122_Vote_Center_Locations.pdf</x:v>
      </x:c>
      <x:c r="Z137" s="28" t="str">
        <x:v>https://s3.us-west-004.backblazeb2.com/agendalink-pdf/tarrantcountytx/pdfs/packets/6a4fe7d41de6ee453987c7e6/CommissionersCourt_08-4-2026_packet.pdf</x:v>
      </x:c>
    </x:row>
    <x:row r="138" ht="18" customHeight="1">
      <x:c r="A138" s="28" t="n">
        <x:v>3529</x:v>
      </x:c>
      <x:c r="B138" s="28" t="str">
        <x:v>New Day Church</x:v>
      </x:c>
      <x:c r="C138" s="28" t="str">
        <x:v>101 East Highland Street</x:v>
      </x:c>
      <x:c r="D138" s="28" t="str">
        <x:v>Southlake</x:v>
      </x:c>
      <x:c r="E138" s="28" t="str">
        <x:v>76092</x:v>
      </x:c>
      <x:c r="F138" s="29" t="n">
        <x:v>673</x:v>
      </x:c>
      <x:c r="G138" s="28" t="n">
        <x:v>71</x:v>
      </x:c>
      <x:c r="H138" s="28" t="str">
        <x:v>Countryside Bible Church</x:v>
      </x:c>
      <x:c r="I138" s="28" t="str">
        <x:v>251 Countryside Court</x:v>
      </x:c>
      <x:c r="J138" s="28" t="str">
        <x:v>Southlake</x:v>
      </x:c>
      <x:c r="K138" s="28" t="str">
        <x:v>76092</x:v>
      </x:c>
      <x:c r="L138" s="31" t="n">
        <x:v>0.238992</x:v>
      </x:c>
      <x:c r="M138" s="30" t="n">
        <x:v>32.956143998362</x:v>
      </x:c>
      <x:c r="N138" s="30" t="n">
        <x:v>-97.150907998906</x:v>
      </x:c>
      <x:c r="O138" s="30" t="n">
        <x:v>32.959218699102</x:v>
      </x:c>
      <x:c r="P138" s="30" t="n">
        <x:v>-97.152796399701</x:v>
      </x:c>
      <x:c r="Q138" s="28" t="str">
        <x:v>Match</x:v>
      </x:c>
      <x:c r="R138" s="28" t="str">
        <x:v>Match</x:v>
      </x:c>
      <x:c r="S138" s="28" t="str">
        <x:v>minimum full-precision haversine distance; lower proposal site number breaks exact ties</x:v>
      </x:c>
      <x:c r="T138" s="28" t="str"/>
      <x:c r="U138" s="28" t="str">
        <x:v>U.S. Census Geocoder Public_AR_Current</x:v>
      </x:c>
      <x:c r="V138" s="28" t="str">
        <x:v>U.S. Census Geocoder Public_AR_Current</x:v>
      </x:c>
      <x:c r="W138" s="28" t="str">
        <x:v>1122_Vote_Center_Locations.pdf p.5</x:v>
      </x:c>
      <x:c r="X138" s="28" t="str">
        <x:v>CommissionersCourt_08-4-2026_packet.pdf p.1089</x:v>
      </x:c>
      <x:c r="Y138" s="28" t="str">
        <x:v>https://www.tarrantcountytx.gov/content/dam/main/elections/2022/1122/locations/1122_Vote_Center_Locations.pdf</x:v>
      </x:c>
      <x:c r="Z138" s="28" t="str">
        <x:v>https://s3.us-west-004.backblazeb2.com/agendalink-pdf/tarrantcountytx/pdfs/packets/6a4fe7d41de6ee453987c7e6/CommissionersCourt_08-4-2026_packet.pdf</x:v>
      </x:c>
    </x:row>
    <x:row r="139" ht="18" customHeight="1">
      <x:c r="A139" s="28" t="n">
        <x:v>3530</x:v>
      </x:c>
      <x:c r="B139" s="28" t="str">
        <x:v>Heritage Elementary School</x:v>
      </x:c>
      <x:c r="C139" s="28" t="str">
        <x:v>4500 Heritage Avenue</x:v>
      </x:c>
      <x:c r="D139" s="28" t="str">
        <x:v>Grapevine</x:v>
      </x:c>
      <x:c r="E139" s="28" t="str">
        <x:v>76051</x:v>
      </x:c>
      <x:c r="F139" s="29" t="n">
        <x:v>417</x:v>
      </x:c>
      <x:c r="G139" s="28" t="n">
        <x:v>45</x:v>
      </x:c>
      <x:c r="H139" s="28" t="str">
        <x:v>Colleyville Recreation Center Annex A</x:v>
      </x:c>
      <x:c r="I139" s="28" t="str">
        <x:v>5008 Roberts Road</x:v>
      </x:c>
      <x:c r="J139" s="28" t="str">
        <x:v>Colleyville</x:v>
      </x:c>
      <x:c r="K139" s="28" t="str">
        <x:v>76034</x:v>
      </x:c>
      <x:c r="L139" s="31" t="n">
        <x:v>0.521507</x:v>
      </x:c>
      <x:c r="M139" s="30" t="n">
        <x:v>32.888457376215</x:v>
      </x:c>
      <x:c r="N139" s="30" t="n">
        <x:v>-97.105547613864</x:v>
      </x:c>
      <x:c r="O139" s="30" t="n">
        <x:v>32.88201334100006</x:v>
      </x:c>
      <x:c r="P139" s="30" t="n">
        <x:v>-97.11022745099996</x:v>
      </x:c>
      <x:c r="Q139" s="28" t="str">
        <x:v>Match</x:v>
      </x:c>
      <x:c r="R139" s="28" t="str">
        <x:v>Manual verified</x:v>
      </x:c>
      <x:c r="S139" s="28" t="str">
        <x:v>minimum full-precision haversine distance; lower proposal site number breaks exact ties</x:v>
      </x:c>
      <x:c r="T139" s="28" t="str">
        <x:v>manual coordinate review</x:v>
      </x:c>
      <x:c r="U139" s="28" t="str">
        <x:v>U.S. Census Geocoder Public_AR_Current</x:v>
      </x:c>
      <x:c r="V139" s="28" t="str">
        <x:v>Tarrant County Composite Geocoder</x:v>
      </x:c>
      <x:c r="W139" s="28" t="str">
        <x:v>1122_Vote_Center_Locations.pdf p.5</x:v>
      </x:c>
      <x:c r="X139" s="28" t="str">
        <x:v>CommissionersCourt_08-4-2026_packet.pdf p.1088</x:v>
      </x:c>
      <x:c r="Y139" s="28" t="str">
        <x:v>https://www.tarrantcountytx.gov/content/dam/main/elections/2022/1122/locations/1122_Vote_Center_Locations.pdf</x:v>
      </x:c>
      <x:c r="Z139" s="28" t="str">
        <x:v>https://s3.us-west-004.backblazeb2.com/agendalink-pdf/tarrantcountytx/pdfs/packets/6a4fe7d41de6ee453987c7e6/CommissionersCourt_08-4-2026_packet.pdf</x:v>
      </x:c>
    </x:row>
    <x:row r="140" ht="18" customHeight="1">
      <x:c r="A140" s="28" t="n">
        <x:v>3570</x:v>
      </x:c>
      <x:c r="B140" s="28" t="str">
        <x:v>Lone Star Elementary School</x:v>
      </x:c>
      <x:c r="C140" s="28" t="str">
        <x:v>4647 Shiver Road</x:v>
      </x:c>
      <x:c r="D140" s="28" t="str">
        <x:v>Fort Worth</x:v>
      </x:c>
      <x:c r="E140" s="28" t="str">
        <x:v>76244</x:v>
      </x:c>
      <x:c r="F140" s="29" t="n">
        <x:v>954</x:v>
      </x:c>
      <x:c r="G140" s="28" t="n">
        <x:v>165</x:v>
      </x:c>
      <x:c r="H140" s="28" t="str">
        <x:v>Northpark YMCA</x:v>
      </x:c>
      <x:c r="I140" s="28" t="str">
        <x:v>9100 North Beach Street</x:v>
      </x:c>
      <x:c r="J140" s="28" t="str">
        <x:v>Fort Worth</x:v>
      </x:c>
      <x:c r="K140" s="28" t="str">
        <x:v>76244</x:v>
      </x:c>
      <x:c r="L140" s="31" t="n">
        <x:v>0.348012</x:v>
      </x:c>
      <x:c r="M140" s="30" t="n">
        <x:v>32.902112836199</x:v>
      </x:c>
      <x:c r="N140" s="30" t="n">
        <x:v>-97.285498448484</x:v>
      </x:c>
      <x:c r="O140" s="30" t="n">
        <x:v>32.905741521733</x:v>
      </x:c>
      <x:c r="P140" s="30" t="n">
        <x:v>-97.28965905515</x:v>
      </x:c>
      <x:c r="Q140" s="28" t="str">
        <x:v>Match</x:v>
      </x:c>
      <x:c r="R140" s="28" t="str">
        <x:v>Match</x:v>
      </x:c>
      <x:c r="S140" s="28" t="str">
        <x:v>minimum full-precision haversine distance; lower proposal site number breaks exact ties</x:v>
      </x:c>
      <x:c r="T140" s="28" t="str"/>
      <x:c r="U140" s="28" t="str">
        <x:v>U.S. Census Geocoder Public_AR_Current</x:v>
      </x:c>
      <x:c r="V140" s="28" t="str">
        <x:v>U.S. Census Geocoder Public_AR_Current</x:v>
      </x:c>
      <x:c r="W140" s="28" t="str">
        <x:v>1122_Vote_Center_Locations.pdf p.12</x:v>
      </x:c>
      <x:c r="X140" s="28" t="str">
        <x:v>CommissionersCourt_08-4-2026_packet.pdf p.1090</x:v>
      </x:c>
      <x:c r="Y140" s="28" t="str">
        <x:v>https://www.tarrantcountytx.gov/content/dam/main/elections/2022/1122/locations/1122_Vote_Center_Locations.pdf</x:v>
      </x:c>
      <x:c r="Z140" s="28" t="str">
        <x:v>https://s3.us-west-004.backblazeb2.com/agendalink-pdf/tarrantcountytx/pdfs/packets/6a4fe7d41de6ee453987c7e6/CommissionersCourt_08-4-2026_packet.pdf</x:v>
      </x:c>
    </x:row>
    <x:row r="141" ht="18" customHeight="1">
      <x:c r="A141" s="28" t="n">
        <x:v>3696</x:v>
      </x:c>
      <x:c r="B141" s="28" t="str">
        <x:v>The Villages of Woodland Springs Amenity Center</x:v>
      </x:c>
      <x:c r="C141" s="28" t="str">
        <x:v>12209 Timberland Boulevard</x:v>
      </x:c>
      <x:c r="D141" s="28" t="str">
        <x:v>Fort Worth</x:v>
      </x:c>
      <x:c r="E141" s="28" t="str">
        <x:v>76244</x:v>
      </x:c>
      <x:c r="F141" s="29" t="n">
        <x:v>2169</x:v>
      </x:c>
      <x:c r="G141" s="28" t="n">
        <x:v>163</x:v>
      </x:c>
      <x:c r="H141" s="28" t="str">
        <x:v>Caprock Elementary School</x:v>
      </x:c>
      <x:c r="I141" s="28" t="str">
        <x:v>12301 Grey Twig Drive</x:v>
      </x:c>
      <x:c r="J141" s="28" t="str">
        <x:v>Fort Worth</x:v>
      </x:c>
      <x:c r="K141" s="28" t="str">
        <x:v>76244</x:v>
      </x:c>
      <x:c r="L141" s="31" t="n">
        <x:v>0.20513</x:v>
      </x:c>
      <x:c r="M141" s="30" t="n">
        <x:v>32.950805685215</x:v>
      </x:c>
      <x:c r="N141" s="30" t="n">
        <x:v>-97.294795122385</x:v>
      </x:c>
      <x:c r="O141" s="30" t="n">
        <x:v>32.95152104531</x:v>
      </x:c>
      <x:c r="P141" s="30" t="n">
        <x:v>-97.291361337373</x:v>
      </x:c>
      <x:c r="Q141" s="28" t="str">
        <x:v>Match</x:v>
      </x:c>
      <x:c r="R141" s="28" t="str">
        <x:v>Match</x:v>
      </x:c>
      <x:c r="S141" s="28" t="str">
        <x:v>minimum full-precision haversine distance; lower proposal site number breaks exact ties</x:v>
      </x:c>
      <x:c r="T141" s="28" t="str"/>
      <x:c r="U141" s="28" t="str">
        <x:v>U.S. Census Geocoder Public_AR_Current</x:v>
      </x:c>
      <x:c r="V141" s="28" t="str">
        <x:v>U.S. Census Geocoder Public_AR_Current</x:v>
      </x:c>
      <x:c r="W141" s="28" t="str">
        <x:v>1122_Vote_Center_Locations.pdf p.12</x:v>
      </x:c>
      <x:c r="X141" s="28" t="str">
        <x:v>CommissionersCourt_08-4-2026_packet.pdf p.1090</x:v>
      </x:c>
      <x:c r="Y141" s="28" t="str">
        <x:v>https://www.tarrantcountytx.gov/content/dam/main/elections/2022/1122/locations/1122_Vote_Center_Locations.pdf</x:v>
      </x:c>
      <x:c r="Z141" s="28" t="str">
        <x:v>https://s3.us-west-004.backblazeb2.com/agendalink-pdf/tarrantcountytx/pdfs/packets/6a4fe7d41de6ee453987c7e6/CommissionersCourt_08-4-2026_packet.pdf</x:v>
      </x:c>
    </x:row>
    <x:row r="142" ht="18" customHeight="1">
      <x:c r="A142" s="28" t="n">
        <x:v>3700</x:v>
      </x:c>
      <x:c r="B142" s="28" t="str">
        <x:v>Sendera Ranch Rancho Canyon Clubhouse</x:v>
      </x:c>
      <x:c r="C142" s="28" t="str">
        <x:v>556 Rancho Canyon Way</x:v>
      </x:c>
      <x:c r="D142" s="28" t="str">
        <x:v>Haslet</x:v>
      </x:c>
      <x:c r="E142" s="28" t="str">
        <x:v>76052</x:v>
      </x:c>
      <x:c r="F142" s="29" t="n">
        <x:v>822</x:v>
      </x:c>
      <x:c r="G142" s="28" t="n">
        <x:v>61</x:v>
      </x:c>
      <x:c r="H142" s="28" t="str">
        <x:v>Sendera Ranch Elementary School</x:v>
      </x:c>
      <x:c r="I142" s="28" t="str">
        <x:v>1216 Diamondback Lane</x:v>
      </x:c>
      <x:c r="J142" s="28" t="str">
        <x:v>Haslet</x:v>
      </x:c>
      <x:c r="K142" s="28" t="str">
        <x:v>76052</x:v>
      </x:c>
      <x:c r="L142" s="31" t="n">
        <x:v>1.114651</x:v>
      </x:c>
      <x:c r="M142" s="30" t="n">
        <x:v>32.990171608045</x:v>
      </x:c>
      <x:c r="N142" s="30" t="n">
        <x:v>-97.369235538584</x:v>
      </x:c>
      <x:c r="O142" s="30" t="n">
        <x:v>32.981640442709</x:v>
      </x:c>
      <x:c r="P142" s="30" t="n">
        <x:v>-97.385559053439</x:v>
      </x:c>
      <x:c r="Q142" s="28" t="str">
        <x:v>Manual verified</x:v>
      </x:c>
      <x:c r="R142" s="28" t="str">
        <x:v>Match</x:v>
      </x:c>
      <x:c r="S142" s="28" t="str">
        <x:v>minimum full-precision haversine distance; lower proposal site number breaks exact ties</x:v>
      </x:c>
      <x:c r="T142" s="28" t="str">
        <x:v>manual coordinate review</x:v>
      </x:c>
      <x:c r="U142" s="28" t="str">
        <x:v>Esri World Geocoder candidate preserved in esri_sendera_ranch_candidates.json; official facility address verification</x:v>
      </x:c>
      <x:c r="V142" s="28" t="str">
        <x:v>U.S. Census Geocoder Public_AR_Current</x:v>
      </x:c>
      <x:c r="W142" s="28" t="str">
        <x:v>1122_Vote_Center_Locations.pdf p.5</x:v>
      </x:c>
      <x:c r="X142" s="28" t="str">
        <x:v>CommissionersCourt_08-4-2026_packet.pdf p.1088</x:v>
      </x:c>
      <x:c r="Y142" s="28" t="str">
        <x:v>https://www.tarrantcountytx.gov/content/dam/main/elections/2022/1122/locations/1122_Vote_Center_Locations.pdf</x:v>
      </x:c>
      <x:c r="Z142" s="28" t="str">
        <x:v>https://s3.us-west-004.backblazeb2.com/agendalink-pdf/tarrantcountytx/pdfs/packets/6a4fe7d41de6ee453987c7e6/CommissionersCourt_08-4-2026_packet.pdf</x:v>
      </x:c>
    </x:row>
    <x:row r="143" ht="18" customHeight="1">
      <x:c r="A143" s="28" t="n">
        <x:v>4017</x:v>
      </x:c>
      <x:c r="B143" s="28" t="str">
        <x:v>Iglesia Palabra de Amor</x:v>
      </x:c>
      <x:c r="C143" s="28" t="str">
        <x:v>3402 Northwest 28th Street</x:v>
      </x:c>
      <x:c r="D143" s="28" t="str">
        <x:v>Fort Worth</x:v>
      </x:c>
      <x:c r="E143" s="28" t="str">
        <x:v>76106</x:v>
      </x:c>
      <x:c r="F143" s="29" t="n">
        <x:v>229</x:v>
      </x:c>
      <x:c r="G143" s="28" t="n">
        <x:v>102</x:v>
      </x:c>
      <x:c r="H143" s="28" t="str">
        <x:v>City of Sansom Park City Hall Municipal Court</x:v>
      </x:c>
      <x:c r="I143" s="28" t="str">
        <x:v>5705 Azle Avenue</x:v>
      </x:c>
      <x:c r="J143" s="28" t="str">
        <x:v>Sansom Park</x:v>
      </x:c>
      <x:c r="K143" s="28" t="str">
        <x:v>76114</x:v>
      </x:c>
      <x:c r="L143" s="31" t="n">
        <x:v>1.146293</x:v>
      </x:c>
      <x:c r="M143" s="30" t="n">
        <x:v>32.807917616001</x:v>
      </x:c>
      <x:c r="N143" s="30" t="n">
        <x:v>-97.386766011607</x:v>
      </x:c>
      <x:c r="O143" s="30" t="n">
        <x:v>32.811586904211</x:v>
      </x:c>
      <x:c r="P143" s="30" t="n">
        <x:v>-97.406016595614</x:v>
      </x:c>
      <x:c r="Q143" s="28" t="str">
        <x:v>Match</x:v>
      </x:c>
      <x:c r="R143" s="28" t="str">
        <x:v>Match</x:v>
      </x:c>
      <x:c r="S143" s="28" t="str">
        <x:v>minimum full-precision haversine distance; lower proposal site number breaks exact ties</x:v>
      </x:c>
      <x:c r="T143" s="28" t="str"/>
      <x:c r="U143" s="28" t="str">
        <x:v>U.S. Census Geocoder Public_AR_Current</x:v>
      </x:c>
      <x:c r="V143" s="28" t="str">
        <x:v>U.S. Census Geocoder Public_AR_Current</x:v>
      </x:c>
      <x:c r="W143" s="28" t="str">
        <x:v>1122_Vote_Center_Locations.pdf p.6</x:v>
      </x:c>
      <x:c r="X143" s="28" t="str">
        <x:v>CommissionersCourt_08-4-2026_packet.pdf p.1089</x:v>
      </x:c>
      <x:c r="Y143" s="28" t="str">
        <x:v>https://www.tarrantcountytx.gov/content/dam/main/elections/2022/1122/locations/1122_Vote_Center_Locations.pdf</x:v>
      </x:c>
      <x:c r="Z143" s="28" t="str">
        <x:v>https://s3.us-west-004.backblazeb2.com/agendalink-pdf/tarrantcountytx/pdfs/packets/6a4fe7d41de6ee453987c7e6/CommissionersCourt_08-4-2026_packet.pdf</x:v>
      </x:c>
    </x:row>
    <x:row r="144" ht="18" customHeight="1">
      <x:c r="A144" s="28" t="n">
        <x:v>4042</x:v>
      </x:c>
      <x:c r="B144" s="28" t="str">
        <x:v>Landmark Baptist Church</x:v>
      </x:c>
      <x:c r="C144" s="28" t="str">
        <x:v>1909 Thomas Road</x:v>
      </x:c>
      <x:c r="D144" s="28" t="str">
        <x:v>Haltom City</x:v>
      </x:c>
      <x:c r="E144" s="28" t="str">
        <x:v>76117</x:v>
      </x:c>
      <x:c r="F144" s="29" t="n">
        <x:v>187</x:v>
      </x:c>
      <x:c r="G144" s="28" t="n">
        <x:v>111</x:v>
      </x:c>
      <x:c r="H144" s="28" t="str">
        <x:v>Haltom City Senior Center</x:v>
      </x:c>
      <x:c r="I144" s="28" t="str">
        <x:v>3201 Friendly Lane</x:v>
      </x:c>
      <x:c r="J144" s="28" t="str">
        <x:v>Haltom City</x:v>
      </x:c>
      <x:c r="K144" s="28" t="str">
        <x:v>76117</x:v>
      </x:c>
      <x:c r="L144" s="31" t="n">
        <x:v>1.481318</x:v>
      </x:c>
      <x:c r="M144" s="30" t="n">
        <x:v>32.787948932868</x:v>
      </x:c>
      <x:c r="N144" s="30" t="n">
        <x:v>-97.264533237555</x:v>
      </x:c>
      <x:c r="O144" s="30" t="n">
        <x:v>32.807762010776</x:v>
      </x:c>
      <x:c r="P144" s="30" t="n">
        <x:v>-97.274277268763</x:v>
      </x:c>
      <x:c r="Q144" s="28" t="str">
        <x:v>Match</x:v>
      </x:c>
      <x:c r="R144" s="28" t="str">
        <x:v>Match</x:v>
      </x:c>
      <x:c r="S144" s="28" t="str">
        <x:v>minimum full-precision haversine distance; lower proposal site number breaks exact ties</x:v>
      </x:c>
      <x:c r="T144" s="28" t="str"/>
      <x:c r="U144" s="28" t="str">
        <x:v>U.S. Census Geocoder Public_AR_Current</x:v>
      </x:c>
      <x:c r="V144" s="28" t="str">
        <x:v>U.S. Census Geocoder Public_AR_Current</x:v>
      </x:c>
      <x:c r="W144" s="28" t="str">
        <x:v>1122_Vote_Center_Locations.pdf p.9</x:v>
      </x:c>
      <x:c r="X144" s="28" t="str">
        <x:v>CommissionersCourt_08-4-2026_packet.pdf p.1089</x:v>
      </x:c>
      <x:c r="Y144" s="28" t="str">
        <x:v>https://www.tarrantcountytx.gov/content/dam/main/elections/2022/1122/locations/1122_Vote_Center_Locations.pdf</x:v>
      </x:c>
      <x:c r="Z144" s="28" t="str">
        <x:v>https://s3.us-west-004.backblazeb2.com/agendalink-pdf/tarrantcountytx/pdfs/packets/6a4fe7d41de6ee453987c7e6/CommissionersCourt_08-4-2026_packet.pdf</x:v>
      </x:c>
    </x:row>
    <x:row r="145" ht="18" customHeight="1">
      <x:c r="A145" s="28" t="n">
        <x:v>4047</x:v>
      </x:c>
      <x:c r="B145" s="28" t="str">
        <x:v>Pelican Bay City Hall</x:v>
      </x:c>
      <x:c r="C145" s="28" t="str">
        <x:v>1300 Pelican Circle</x:v>
      </x:c>
      <x:c r="D145" s="28" t="str">
        <x:v>Pelican Bay</x:v>
      </x:c>
      <x:c r="E145" s="28" t="str">
        <x:v>76020</x:v>
      </x:c>
      <x:c r="F145" s="29" t="n">
        <x:v>93</x:v>
      </x:c>
      <x:c r="G145" s="28" t="n">
        <x:v>36</x:v>
      </x:c>
      <x:c r="H145" s="28" t="str">
        <x:v>Azle ISD PD</x:v>
      </x:c>
      <x:c r="I145" s="28" t="str">
        <x:v>483 Sandy Beach Road, Suite A</x:v>
      </x:c>
      <x:c r="J145" s="28" t="str">
        <x:v>Azle</x:v>
      </x:c>
      <x:c r="K145" s="28" t="str">
        <x:v>76020</x:v>
      </x:c>
      <x:c r="L145" s="31" t="n">
        <x:v>1.395028</x:v>
      </x:c>
      <x:c r="M145" s="30" t="n">
        <x:v>32.91563631900004</x:v>
      </x:c>
      <x:c r="N145" s="30" t="n">
        <x:v>-97.51829844499997</x:v>
      </x:c>
      <x:c r="O145" s="30" t="n">
        <x:v>32.927932663249</x:v>
      </x:c>
      <x:c r="P145" s="30" t="n">
        <x:v>-97.537376287495</x:v>
      </x:c>
      <x:c r="Q145" s="28" t="str">
        <x:v>Manual verified</x:v>
      </x:c>
      <x:c r="R145" s="28" t="str">
        <x:v>Match</x:v>
      </x:c>
      <x:c r="S145" s="28" t="str">
        <x:v>minimum full-precision haversine distance; lower proposal site number breaks exact ties</x:v>
      </x:c>
      <x:c r="T145" s="28" t="str">
        <x:v>manual coordinate review</x:v>
      </x:c>
      <x:c r="U145" s="28" t="str">
        <x:v>Tarrant County Composite Geocoder</x:v>
      </x:c>
      <x:c r="V145" s="28" t="str">
        <x:v>U.S. Census Geocoder Public_AR_Current</x:v>
      </x:c>
      <x:c r="W145" s="28" t="str">
        <x:v>1122_Vote_Center_Locations.pdf p.3</x:v>
      </x:c>
      <x:c r="X145" s="28" t="str">
        <x:v>CommissionersCourt_08-4-2026_packet.pdf p.1088</x:v>
      </x:c>
      <x:c r="Y145" s="28" t="str">
        <x:v>https://www.tarrantcountytx.gov/content/dam/main/elections/2022/1122/locations/1122_Vote_Center_Locations.pdf</x:v>
      </x:c>
      <x:c r="Z145" s="28" t="str">
        <x:v>https://s3.us-west-004.backblazeb2.com/agendalink-pdf/tarrantcountytx/pdfs/packets/6a4fe7d41de6ee453987c7e6/CommissionersCourt_08-4-2026_packet.pdf</x:v>
      </x:c>
    </x:row>
    <x:row r="146" ht="18" customHeight="1">
      <x:c r="A146" s="28" t="n">
        <x:v>4048</x:v>
      </x:c>
      <x:c r="B146" s="28" t="str">
        <x:v>M. G. Ellis</x:v>
      </x:c>
      <x:c r="C146" s="28" t="str">
        <x:v>215 Northeast 14th Street</x:v>
      </x:c>
      <x:c r="D146" s="28" t="str">
        <x:v>Fort Worth</x:v>
      </x:c>
      <x:c r="E146" s="28" t="str">
        <x:v>76164</x:v>
      </x:c>
      <x:c r="F146" s="29" t="n">
        <x:v>97</x:v>
      </x:c>
      <x:c r="G146" s="28" t="n">
        <x:v>151</x:v>
      </x:c>
      <x:c r="H146" s="28" t="str">
        <x:v>Northside Community Center</x:v>
      </x:c>
      <x:c r="I146" s="28" t="str">
        <x:v>1100 Northwest 18th Street</x:v>
      </x:c>
      <x:c r="J146" s="28" t="str">
        <x:v>Fort Worth</x:v>
      </x:c>
      <x:c r="K146" s="28" t="str">
        <x:v>76164</x:v>
      </x:c>
      <x:c r="L146" s="31" t="n">
        <x:v>0.959884</x:v>
      </x:c>
      <x:c r="M146" s="30" t="n">
        <x:v>32.780715109479</x:v>
      </x:c>
      <x:c r="N146" s="30" t="n">
        <x:v>-97.346492527785</x:v>
      </x:c>
      <x:c r="O146" s="30" t="n">
        <x:v>32.778740839104</x:v>
      </x:c>
      <x:c r="P146" s="30" t="n">
        <x:v>-97.362848668578</x:v>
      </x:c>
      <x:c r="Q146" s="28" t="str">
        <x:v>Match</x:v>
      </x:c>
      <x:c r="R146" s="28" t="str">
        <x:v>Match</x:v>
      </x:c>
      <x:c r="S146" s="28" t="str">
        <x:v>minimum full-precision haversine distance; lower proposal site number breaks exact ties</x:v>
      </x:c>
      <x:c r="T146" s="28" t="str"/>
      <x:c r="U146" s="28" t="str">
        <x:v>U.S. Census Geocoder Public_AR_Current</x:v>
      </x:c>
      <x:c r="V146" s="28" t="str">
        <x:v>U.S. Census Geocoder Public_AR_Current</x:v>
      </x:c>
      <x:c r="W146" s="28" t="str">
        <x:v>1122_Vote_Center_Locations.pdf p.11</x:v>
      </x:c>
      <x:c r="X146" s="28" t="str">
        <x:v>CommissionersCourt_08-4-2026_packet.pdf p.1090</x:v>
      </x:c>
      <x:c r="Y146" s="28" t="str">
        <x:v>https://www.tarrantcountytx.gov/content/dam/main/elections/2022/1122/locations/1122_Vote_Center_Locations.pdf</x:v>
      </x:c>
      <x:c r="Z146" s="28" t="str">
        <x:v>https://s3.us-west-004.backblazeb2.com/agendalink-pdf/tarrantcountytx/pdfs/packets/6a4fe7d41de6ee453987c7e6/CommissionersCourt_08-4-2026_packet.pdf</x:v>
      </x:c>
    </x:row>
    <x:row r="147" ht="18" customHeight="1">
      <x:c r="A147" s="28" t="n">
        <x:v>4060</x:v>
      </x:c>
      <x:c r="B147" s="28" t="str">
        <x:v>Fire Station Community Center</x:v>
      </x:c>
      <x:c r="C147" s="28" t="str">
        <x:v>1601 Lipscomb Street</x:v>
      </x:c>
      <x:c r="D147" s="28" t="str">
        <x:v>Fort Worth</x:v>
      </x:c>
      <x:c r="E147" s="28" t="str">
        <x:v>76104</x:v>
      </x:c>
      <x:c r="F147" s="29" t="n">
        <x:v>651</x:v>
      </x:c>
      <x:c r="G147" s="28" t="n">
        <x:v>90</x:v>
      </x:c>
      <x:c r="H147" s="28" t="str">
        <x:v>E. M. Daggett Elementary School</x:v>
      </x:c>
      <x:c r="I147" s="28" t="str">
        <x:v>958 Page Avenue</x:v>
      </x:c>
      <x:c r="J147" s="28" t="str">
        <x:v>Fort Worth</x:v>
      </x:c>
      <x:c r="K147" s="28" t="str">
        <x:v>76110</x:v>
      </x:c>
      <x:c r="L147" s="31" t="n">
        <x:v>0.723851</x:v>
      </x:c>
      <x:c r="M147" s="30" t="n">
        <x:v>32.727042000149</x:v>
      </x:c>
      <x:c r="N147" s="30" t="n">
        <x:v>-97.333236735944</x:v>
      </x:c>
      <x:c r="O147" s="30" t="n">
        <x:v>32.716644593566</x:v>
      </x:c>
      <x:c r="P147" s="30" t="n">
        <x:v>-97.334763118692</x:v>
      </x:c>
      <x:c r="Q147" s="28" t="str">
        <x:v>Match</x:v>
      </x:c>
      <x:c r="R147" s="28" t="str">
        <x:v>Match</x:v>
      </x:c>
      <x:c r="S147" s="28" t="str">
        <x:v>minimum full-precision haversine distance; lower proposal site number breaks exact ties</x:v>
      </x:c>
      <x:c r="T147" s="28" t="str"/>
      <x:c r="U147" s="28" t="str">
        <x:v>U.S. Census Geocoder Public_AR_Current</x:v>
      </x:c>
      <x:c r="V147" s="28" t="str">
        <x:v>U.S. Census Geocoder Public_AR_Current</x:v>
      </x:c>
      <x:c r="W147" s="28" t="str">
        <x:v>1122_Vote_Center_Locations.pdf p.6</x:v>
      </x:c>
      <x:c r="X147" s="28" t="str">
        <x:v>CommissionersCourt_08-4-2026_packet.pdf p.1089</x:v>
      </x:c>
      <x:c r="Y147" s="28" t="str">
        <x:v>https://www.tarrantcountytx.gov/content/dam/main/elections/2022/1122/locations/1122_Vote_Center_Locations.pdf</x:v>
      </x:c>
      <x:c r="Z147" s="28" t="str">
        <x:v>https://s3.us-west-004.backblazeb2.com/agendalink-pdf/tarrantcountytx/pdfs/packets/6a4fe7d41de6ee453987c7e6/CommissionersCourt_08-4-2026_packet.pdf</x:v>
      </x:c>
    </x:row>
    <x:row r="148" ht="18" customHeight="1">
      <x:c r="A148" s="28" t="n">
        <x:v>4069</x:v>
      </x:c>
      <x:c r="B148" s="28" t="str">
        <x:v>Church of the Holy Apostles</x:v>
      </x:c>
      <x:c r="C148" s="28" t="str">
        <x:v>3900 Longvue Avenue</x:v>
      </x:c>
      <x:c r="D148" s="28" t="str">
        <x:v>Fort Worth</x:v>
      </x:c>
      <x:c r="E148" s="28" t="str">
        <x:v>76126</x:v>
      </x:c>
      <x:c r="F148" s="29" t="n">
        <x:v>451</x:v>
      </x:c>
      <x:c r="G148" s="28" t="n">
        <x:v>109</x:v>
      </x:c>
      <x:c r="H148" s="28" t="str">
        <x:v>Western Hills Church of Christ</x:v>
      </x:c>
      <x:c r="I148" s="28" t="str">
        <x:v>8800 Chapin Road</x:v>
      </x:c>
      <x:c r="J148" s="28" t="str">
        <x:v>Fort Worth</x:v>
      </x:c>
      <x:c r="K148" s="28" t="str">
        <x:v>76116</x:v>
      </x:c>
      <x:c r="L148" s="31" t="n">
        <x:v>1.545777</x:v>
      </x:c>
      <x:c r="M148" s="30" t="n">
        <x:v>32.715479362397</x:v>
      </x:c>
      <x:c r="N148" s="30" t="n">
        <x:v>-97.495660517339</x:v>
      </x:c>
      <x:c r="O148" s="30" t="n">
        <x:v>32.717507940177</x:v>
      </x:c>
      <x:c r="P148" s="30" t="n">
        <x:v>-97.469179301077</x:v>
      </x:c>
      <x:c r="Q148" s="28" t="str">
        <x:v>Match</x:v>
      </x:c>
      <x:c r="R148" s="28" t="str">
        <x:v>Match</x:v>
      </x:c>
      <x:c r="S148" s="28" t="str">
        <x:v>minimum full-precision haversine distance; lower proposal site number breaks exact ties</x:v>
      </x:c>
      <x:c r="T148" s="28" t="str"/>
      <x:c r="U148" s="28" t="str">
        <x:v>U.S. Census Geocoder Public_AR_Current</x:v>
      </x:c>
      <x:c r="V148" s="28" t="str">
        <x:v>U.S. Census Geocoder Public_AR_Current</x:v>
      </x:c>
      <x:c r="W148" s="28" t="str">
        <x:v>1122_Vote_Center_Locations.pdf p.10</x:v>
      </x:c>
      <x:c r="X148" s="28" t="str">
        <x:v>CommissionersCourt_08-4-2026_packet.pdf p.1089</x:v>
      </x:c>
      <x:c r="Y148" s="28" t="str">
        <x:v>https://www.tarrantcountytx.gov/content/dam/main/elections/2022/1122/locations/1122_Vote_Center_Locations.pdf</x:v>
      </x:c>
      <x:c r="Z148" s="28" t="str">
        <x:v>https://s3.us-west-004.backblazeb2.com/agendalink-pdf/tarrantcountytx/pdfs/packets/6a4fe7d41de6ee453987c7e6/CommissionersCourt_08-4-2026_packet.pdf</x:v>
      </x:c>
    </x:row>
    <x:row r="149" ht="18" customHeight="1">
      <x:c r="A149" s="28" t="n">
        <x:v>4086</x:v>
      </x:c>
      <x:c r="B149" s="28" t="str">
        <x:v>Connell Baptist Church</x:v>
      </x:c>
      <x:c r="C149" s="28" t="str">
        <x:v>4736 Bryce Avenue</x:v>
      </x:c>
      <x:c r="D149" s="28" t="str">
        <x:v>Fort Worth</x:v>
      </x:c>
      <x:c r="E149" s="28" t="str">
        <x:v>76107</x:v>
      </x:c>
      <x:c r="F149" s="29" t="n">
        <x:v>579</x:v>
      </x:c>
      <x:c r="G149" s="28" t="n">
        <x:v>82</x:v>
      </x:c>
      <x:c r="H149" s="28" t="str">
        <x:v>Thomas Place Community Center</x:v>
      </x:c>
      <x:c r="I149" s="28" t="str">
        <x:v>4237 Lafayette Avenue</x:v>
      </x:c>
      <x:c r="J149" s="28" t="str">
        <x:v>Fort Worth</x:v>
      </x:c>
      <x:c r="K149" s="28" t="str">
        <x:v>76107</x:v>
      </x:c>
      <x:c r="L149" s="31" t="n">
        <x:v>0.593282</x:v>
      </x:c>
      <x:c r="M149" s="30" t="n">
        <x:v>32.739593341827</x:v>
      </x:c>
      <x:c r="N149" s="30" t="n">
        <x:v>-97.390334365672</x:v>
      </x:c>
      <x:c r="O149" s="30" t="n">
        <x:v>32.741329952654</x:v>
      </x:c>
      <x:c r="P149" s="30" t="n">
        <x:v>-97.380336827987</x:v>
      </x:c>
      <x:c r="Q149" s="28" t="str">
        <x:v>Match</x:v>
      </x:c>
      <x:c r="R149" s="28" t="str">
        <x:v>Match</x:v>
      </x:c>
      <x:c r="S149" s="28" t="str">
        <x:v>minimum full-precision haversine distance; lower proposal site number breaks exact ties</x:v>
      </x:c>
      <x:c r="T149" s="28" t="str"/>
      <x:c r="U149" s="28" t="str">
        <x:v>U.S. Census Geocoder Public_AR_Current</x:v>
      </x:c>
      <x:c r="V149" s="28" t="str">
        <x:v>U.S. Census Geocoder Public_AR_Current</x:v>
      </x:c>
      <x:c r="W149" s="28" t="str">
        <x:v>1122_Vote_Center_Locations.pdf p.6</x:v>
      </x:c>
      <x:c r="X149" s="28" t="str">
        <x:v>CommissionersCourt_08-4-2026_packet.pdf p.1089</x:v>
      </x:c>
      <x:c r="Y149" s="28" t="str">
        <x:v>https://www.tarrantcountytx.gov/content/dam/main/elections/2022/1122/locations/1122_Vote_Center_Locations.pdf</x:v>
      </x:c>
      <x:c r="Z149" s="28" t="str">
        <x:v>https://s3.us-west-004.backblazeb2.com/agendalink-pdf/tarrantcountytx/pdfs/packets/6a4fe7d41de6ee453987c7e6/CommissionersCourt_08-4-2026_packet.pdf</x:v>
      </x:c>
    </x:row>
    <x:row r="150" ht="18" customHeight="1">
      <x:c r="A150" s="28" t="n">
        <x:v>4087</x:v>
      </x:c>
      <x:c r="B150" s="28" t="str">
        <x:v>J. P. Elder Middle School</x:v>
      </x:c>
      <x:c r="C150" s="28" t="str">
        <x:v>709 Northwest 21st Street</x:v>
      </x:c>
      <x:c r="D150" s="28" t="str">
        <x:v>Fort Worth</x:v>
      </x:c>
      <x:c r="E150" s="28" t="str">
        <x:v>76164</x:v>
      </x:c>
      <x:c r="F150" s="29" t="n">
        <x:v>351</x:v>
      </x:c>
      <x:c r="G150" s="28" t="n">
        <x:v>151</x:v>
      </x:c>
      <x:c r="H150" s="28" t="str">
        <x:v>Northside Community Center</x:v>
      </x:c>
      <x:c r="I150" s="28" t="str">
        <x:v>1100 Northwest 18th Street</x:v>
      </x:c>
      <x:c r="J150" s="28" t="str">
        <x:v>Fort Worth</x:v>
      </x:c>
      <x:c r="K150" s="28" t="str">
        <x:v>76164</x:v>
      </x:c>
      <x:c r="L150" s="31" t="n">
        <x:v>0.451329</x:v>
      </x:c>
      <x:c r="M150" s="30" t="n">
        <x:v>32.782780172357</x:v>
      </x:c>
      <x:c r="N150" s="30" t="n">
        <x:v>-97.356742787243</x:v>
      </x:c>
      <x:c r="O150" s="30" t="n">
        <x:v>32.778740839104</x:v>
      </x:c>
      <x:c r="P150" s="30" t="n">
        <x:v>-97.362848668578</x:v>
      </x:c>
      <x:c r="Q150" s="28" t="str">
        <x:v>Match</x:v>
      </x:c>
      <x:c r="R150" s="28" t="str">
        <x:v>Match</x:v>
      </x:c>
      <x:c r="S150" s="28" t="str">
        <x:v>minimum full-precision haversine distance; lower proposal site number breaks exact ties</x:v>
      </x:c>
      <x:c r="T150" s="28" t="str"/>
      <x:c r="U150" s="28" t="str">
        <x:v>U.S. Census Geocoder Public_AR_Current</x:v>
      </x:c>
      <x:c r="V150" s="28" t="str">
        <x:v>U.S. Census Geocoder Public_AR_Current</x:v>
      </x:c>
      <x:c r="W150" s="28" t="str">
        <x:v>1122_Vote_Center_Locations.pdf p.11</x:v>
      </x:c>
      <x:c r="X150" s="28" t="str">
        <x:v>CommissionersCourt_08-4-2026_packet.pdf p.1090</x:v>
      </x:c>
      <x:c r="Y150" s="28" t="str">
        <x:v>https://www.tarrantcountytx.gov/content/dam/main/elections/2022/1122/locations/1122_Vote_Center_Locations.pdf</x:v>
      </x:c>
      <x:c r="Z150" s="28" t="str">
        <x:v>https://s3.us-west-004.backblazeb2.com/agendalink-pdf/tarrantcountytx/pdfs/packets/6a4fe7d41de6ee453987c7e6/CommissionersCourt_08-4-2026_packet.pdf</x:v>
      </x:c>
    </x:row>
    <x:row r="151" ht="18" customHeight="1">
      <x:c r="A151" s="28" t="n">
        <x:v>4097</x:v>
      </x:c>
      <x:c r="B151" s="28" t="str">
        <x:v>George C. Clarke Elementary School</x:v>
      </x:c>
      <x:c r="C151" s="28" t="str">
        <x:v>3300 South Henderson Street</x:v>
      </x:c>
      <x:c r="D151" s="28" t="str">
        <x:v>Fort Worth</x:v>
      </x:c>
      <x:c r="E151" s="28" t="str">
        <x:v>76110</x:v>
      </x:c>
      <x:c r="F151" s="29" t="n">
        <x:v>285</x:v>
      </x:c>
      <x:c r="G151" s="28" t="n">
        <x:v>91</x:v>
      </x:c>
      <x:c r="H151" s="28" t="str">
        <x:v>R. L. Paschal High School</x:v>
      </x:c>
      <x:c r="I151" s="28" t="str">
        <x:v>2911 Forest Park Boulevard</x:v>
      </x:c>
      <x:c r="J151" s="28" t="str">
        <x:v>Fort Worth</x:v>
      </x:c>
      <x:c r="K151" s="28" t="str">
        <x:v>76110</x:v>
      </x:c>
      <x:c r="L151" s="31" t="n">
        <x:v>0.986262</x:v>
      </x:c>
      <x:c r="M151" s="30" t="n">
        <x:v>32.702236782369</x:v>
      </x:c>
      <x:c r="N151" s="30" t="n">
        <x:v>-97.337574447589</x:v>
      </x:c>
      <x:c r="O151" s="30" t="n">
        <x:v>32.709391723941</x:v>
      </x:c>
      <x:c r="P151" s="30" t="n">
        <x:v>-97.352253342309</x:v>
      </x:c>
      <x:c r="Q151" s="28" t="str">
        <x:v>Match</x:v>
      </x:c>
      <x:c r="R151" s="28" t="str">
        <x:v>Match</x:v>
      </x:c>
      <x:c r="S151" s="28" t="str">
        <x:v>minimum full-precision haversine distance; lower proposal site number breaks exact ties</x:v>
      </x:c>
      <x:c r="T151" s="28" t="str"/>
      <x:c r="U151" s="28" t="str">
        <x:v>U.S. Census Geocoder Public_AR_Current</x:v>
      </x:c>
      <x:c r="V151" s="28" t="str">
        <x:v>U.S. Census Geocoder Public_AR_Current</x:v>
      </x:c>
      <x:c r="W151" s="28" t="str">
        <x:v>1122_Vote_Center_Locations.pdf p.7</x:v>
      </x:c>
      <x:c r="X151" s="28" t="str">
        <x:v>CommissionersCourt_08-4-2026_packet.pdf p.1089</x:v>
      </x:c>
      <x:c r="Y151" s="28" t="str">
        <x:v>https://www.tarrantcountytx.gov/content/dam/main/elections/2022/1122/locations/1122_Vote_Center_Locations.pdf</x:v>
      </x:c>
      <x:c r="Z151" s="28" t="str">
        <x:v>https://s3.us-west-004.backblazeb2.com/agendalink-pdf/tarrantcountytx/pdfs/packets/6a4fe7d41de6ee453987c7e6/CommissionersCourt_08-4-2026_packet.pdf</x:v>
      </x:c>
    </x:row>
    <x:row r="152" ht="18" customHeight="1">
      <x:c r="A152" s="28" t="n">
        <x:v>4101</x:v>
      </x:c>
      <x:c r="B152" s="28" t="str">
        <x:v>Springdale Elementary School</x:v>
      </x:c>
      <x:c r="C152" s="28" t="str">
        <x:v>3207 Hollis Street</x:v>
      </x:c>
      <x:c r="D152" s="28" t="str">
        <x:v>Fort Worth</x:v>
      </x:c>
      <x:c r="E152" s="28" t="str">
        <x:v>76111</x:v>
      </x:c>
      <x:c r="F152" s="29" t="n">
        <x:v>197</x:v>
      </x:c>
      <x:c r="G152" s="28" t="n">
        <x:v>94</x:v>
      </x:c>
      <x:c r="H152" s="28" t="str">
        <x:v>Oakhurst Elementary School</x:v>
      </x:c>
      <x:c r="I152" s="28" t="str">
        <x:v>2700 Yucca Avenue</x:v>
      </x:c>
      <x:c r="J152" s="28" t="str">
        <x:v>Fort Worth</x:v>
      </x:c>
      <x:c r="K152" s="28" t="str">
        <x:v>76111</x:v>
      </x:c>
      <x:c r="L152" s="31" t="n">
        <x:v>0.828654</x:v>
      </x:c>
      <x:c r="M152" s="30" t="n">
        <x:v>32.791683529064</x:v>
      </x:c>
      <x:c r="N152" s="30" t="n">
        <x:v>-97.300685787638</x:v>
      </x:c>
      <x:c r="O152" s="30" t="n">
        <x:v>32.780914371757</x:v>
      </x:c>
      <x:c r="P152" s="30" t="n">
        <x:v>-97.306964552786</x:v>
      </x:c>
      <x:c r="Q152" s="28" t="str">
        <x:v>Match</x:v>
      </x:c>
      <x:c r="R152" s="28" t="str">
        <x:v>Match</x:v>
      </x:c>
      <x:c r="S152" s="28" t="str">
        <x:v>minimum full-precision haversine distance; lower proposal site number breaks exact ties</x:v>
      </x:c>
      <x:c r="T152" s="28" t="str"/>
      <x:c r="U152" s="28" t="str">
        <x:v>U.S. Census Geocoder Public_AR_Current</x:v>
      </x:c>
      <x:c r="V152" s="28" t="str">
        <x:v>U.S. Census Geocoder Public_AR_Current</x:v>
      </x:c>
      <x:c r="W152" s="28" t="str">
        <x:v>1122_Vote_Center_Locations.pdf p.7</x:v>
      </x:c>
      <x:c r="X152" s="28" t="str">
        <x:v>CommissionersCourt_08-4-2026_packet.pdf p.1089</x:v>
      </x:c>
      <x:c r="Y152" s="28" t="str">
        <x:v>https://www.tarrantcountytx.gov/content/dam/main/elections/2022/1122/locations/1122_Vote_Center_Locations.pdf</x:v>
      </x:c>
      <x:c r="Z152" s="28" t="str">
        <x:v>https://s3.us-west-004.backblazeb2.com/agendalink-pdf/tarrantcountytx/pdfs/packets/6a4fe7d41de6ee453987c7e6/CommissionersCourt_08-4-2026_packet.pdf</x:v>
      </x:c>
    </x:row>
    <x:row r="153" ht="18" customHeight="1">
      <x:c r="A153" s="28" t="n">
        <x:v>4102</x:v>
      </x:c>
      <x:c r="B153" s="28" t="str">
        <x:v>Moose Lodge 1889 Haltom City</x:v>
      </x:c>
      <x:c r="C153" s="28" t="str">
        <x:v>5001 Bernice Street</x:v>
      </x:c>
      <x:c r="D153" s="28" t="str">
        <x:v>Haltom City</x:v>
      </x:c>
      <x:c r="E153" s="28" t="str">
        <x:v>76117</x:v>
      </x:c>
      <x:c r="F153" s="29" t="n">
        <x:v>108</x:v>
      </x:c>
      <x:c r="G153" s="28" t="n">
        <x:v>95</x:v>
      </x:c>
      <x:c r="H153" s="28" t="str">
        <x:v>Riverside Community Center</x:v>
      </x:c>
      <x:c r="I153" s="28" t="str">
        <x:v>3700 East Belknap Street</x:v>
      </x:c>
      <x:c r="J153" s="28" t="str">
        <x:v>Fort Worth</x:v>
      </x:c>
      <x:c r="K153" s="28" t="str">
        <x:v>76111</x:v>
      </x:c>
      <x:c r="L153" s="31" t="n">
        <x:v>1.221143</x:v>
      </x:c>
      <x:c r="M153" s="30" t="n">
        <x:v>32.787729659219</x:v>
      </x:c>
      <x:c r="N153" s="30" t="n">
        <x:v>-97.278028297977</x:v>
      </x:c>
      <x:c r="O153" s="30" t="n">
        <x:v>32.777606987655</x:v>
      </x:c>
      <x:c r="P153" s="30" t="n">
        <x:v>-97.295260613246</x:v>
      </x:c>
      <x:c r="Q153" s="28" t="str">
        <x:v>Match</x:v>
      </x:c>
      <x:c r="R153" s="28" t="str">
        <x:v>Match</x:v>
      </x:c>
      <x:c r="S153" s="28" t="str">
        <x:v>minimum full-precision haversine distance; lower proposal site number breaks exact ties</x:v>
      </x:c>
      <x:c r="T153" s="28" t="str"/>
      <x:c r="U153" s="28" t="str">
        <x:v>U.S. Census Geocoder Public_AR_Current</x:v>
      </x:c>
      <x:c r="V153" s="28" t="str">
        <x:v>U.S. Census Geocoder Public_AR_Current</x:v>
      </x:c>
      <x:c r="W153" s="28" t="str">
        <x:v>1122_Vote_Center_Locations.pdf p.9</x:v>
      </x:c>
      <x:c r="X153" s="28" t="str">
        <x:v>CommissionersCourt_08-4-2026_packet.pdf p.1089</x:v>
      </x:c>
      <x:c r="Y153" s="28" t="str">
        <x:v>https://www.tarrantcountytx.gov/content/dam/main/elections/2022/1122/locations/1122_Vote_Center_Locations.pdf</x:v>
      </x:c>
      <x:c r="Z153" s="28" t="str">
        <x:v>https://s3.us-west-004.backblazeb2.com/agendalink-pdf/tarrantcountytx/pdfs/packets/6a4fe7d41de6ee453987c7e6/CommissionersCourt_08-4-2026_packet.pdf</x:v>
      </x:c>
    </x:row>
    <x:row r="154" ht="18" customHeight="1">
      <x:c r="A154" s="28" t="n">
        <x:v>4116</x:v>
      </x:c>
      <x:c r="B154" s="28" t="str">
        <x:v>North Hi Mount Elementary School</x:v>
      </x:c>
      <x:c r="C154" s="28" t="str">
        <x:v>3801 West 7th Street</x:v>
      </x:c>
      <x:c r="D154" s="28" t="str">
        <x:v>Fort Worth</x:v>
      </x:c>
      <x:c r="E154" s="28" t="str">
        <x:v>76107</x:v>
      </x:c>
      <x:c r="F154" s="29" t="n">
        <x:v>1048</x:v>
      </x:c>
      <x:c r="G154" s="28" t="n">
        <x:v>82</x:v>
      </x:c>
      <x:c r="H154" s="28" t="str">
        <x:v>Thomas Place Community Center</x:v>
      </x:c>
      <x:c r="I154" s="28" t="str">
        <x:v>4237 Lafayette Avenue</x:v>
      </x:c>
      <x:c r="J154" s="28" t="str">
        <x:v>Fort Worth</x:v>
      </x:c>
      <x:c r="K154" s="28" t="str">
        <x:v>76107</x:v>
      </x:c>
      <x:c r="L154" s="31" t="n">
        <x:v>0.783691</x:v>
      </x:c>
      <x:c r="M154" s="30" t="n">
        <x:v>32.751388284549</x:v>
      </x:c>
      <x:c r="N154" s="30" t="n">
        <x:v>-97.374103954499</x:v>
      </x:c>
      <x:c r="O154" s="30" t="n">
        <x:v>32.741329952654</x:v>
      </x:c>
      <x:c r="P154" s="30" t="n">
        <x:v>-97.380336827987</x:v>
      </x:c>
      <x:c r="Q154" s="28" t="str">
        <x:v>Match</x:v>
      </x:c>
      <x:c r="R154" s="28" t="str">
        <x:v>Match</x:v>
      </x:c>
      <x:c r="S154" s="28" t="str">
        <x:v>minimum full-precision haversine distance; lower proposal site number breaks exact ties</x:v>
      </x:c>
      <x:c r="T154" s="28" t="str"/>
      <x:c r="U154" s="28" t="str">
        <x:v>U.S. Census Geocoder Public_AR_Current</x:v>
      </x:c>
      <x:c r="V154" s="28" t="str">
        <x:v>U.S. Census Geocoder Public_AR_Current</x:v>
      </x:c>
      <x:c r="W154" s="28" t="str">
        <x:v>1122_Vote_Center_Locations.pdf p.6</x:v>
      </x:c>
      <x:c r="X154" s="28" t="str">
        <x:v>CommissionersCourt_08-4-2026_packet.pdf p.1089</x:v>
      </x:c>
      <x:c r="Y154" s="28" t="str">
        <x:v>https://www.tarrantcountytx.gov/content/dam/main/elections/2022/1122/locations/1122_Vote_Center_Locations.pdf</x:v>
      </x:c>
      <x:c r="Z154" s="28" t="str">
        <x:v>https://s3.us-west-004.backblazeb2.com/agendalink-pdf/tarrantcountytx/pdfs/packets/6a4fe7d41de6ee453987c7e6/CommissionersCourt_08-4-2026_packet.pdf</x:v>
      </x:c>
    </x:row>
    <x:row r="155" ht="18" customHeight="1">
      <x:c r="A155" s="28" t="n">
        <x:v>4121</x:v>
      </x:c>
      <x:c r="B155" s="28" t="str">
        <x:v>River Oaks United Methodist Church</x:v>
      </x:c>
      <x:c r="C155" s="28" t="str">
        <x:v>4800 Ohio Garden Road</x:v>
      </x:c>
      <x:c r="D155" s="28" t="str">
        <x:v>River Oaks</x:v>
      </x:c>
      <x:c r="E155" s="28" t="str">
        <x:v>76114</x:v>
      </x:c>
      <x:c r="F155" s="29" t="n">
        <x:v>515</x:v>
      </x:c>
      <x:c r="G155" s="28" t="n">
        <x:v>101</x:v>
      </x:c>
      <x:c r="H155" s="28" t="str">
        <x:v>River Oaks Community Center</x:v>
      </x:c>
      <x:c r="I155" s="28" t="str">
        <x:v>5300 Blackstone Drive</x:v>
      </x:c>
      <x:c r="J155" s="28" t="str">
        <x:v>River Oaks</x:v>
      </x:c>
      <x:c r="K155" s="28" t="str">
        <x:v>76114</x:v>
      </x:c>
      <x:c r="L155" s="31" t="n">
        <x:v>0.962662</x:v>
      </x:c>
      <x:c r="M155" s="30" t="n">
        <x:v>32.77707212000007</x:v>
      </x:c>
      <x:c r="N155" s="30" t="n">
        <x:v>-97.39154846999998</x:v>
      </x:c>
      <x:c r="O155" s="30" t="n">
        <x:v>32.764382724686</x:v>
      </x:c>
      <x:c r="P155" s="30" t="n">
        <x:v>-97.398390820298</x:v>
      </x:c>
      <x:c r="Q155" s="28" t="str">
        <x:v>Manual verified</x:v>
      </x:c>
      <x:c r="R155" s="28" t="str">
        <x:v>Match</x:v>
      </x:c>
      <x:c r="S155" s="28" t="str">
        <x:v>minimum full-precision haversine distance; lower proposal site number breaks exact ties</x:v>
      </x:c>
      <x:c r="T155" s="28" t="str">
        <x:v>manual coordinate review</x:v>
      </x:c>
      <x:c r="U155" s="28" t="str">
        <x:v>Tarrant County Composite Geocoder</x:v>
      </x:c>
      <x:c r="V155" s="28" t="str">
        <x:v>U.S. Census Geocoder Public_AR_Current</x:v>
      </x:c>
      <x:c r="W155" s="28" t="str">
        <x:v>1122_Vote_Center_Locations.pdf p.8</x:v>
      </x:c>
      <x:c r="X155" s="28" t="str">
        <x:v>CommissionersCourt_08-4-2026_packet.pdf p.1089</x:v>
      </x:c>
      <x:c r="Y155" s="28" t="str">
        <x:v>https://www.tarrantcountytx.gov/content/dam/main/elections/2022/1122/locations/1122_Vote_Center_Locations.pdf</x:v>
      </x:c>
      <x:c r="Z155" s="28" t="str">
        <x:v>https://s3.us-west-004.backblazeb2.com/agendalink-pdf/tarrantcountytx/pdfs/packets/6a4fe7d41de6ee453987c7e6/CommissionersCourt_08-4-2026_packet.pdf</x:v>
      </x:c>
    </x:row>
    <x:row r="156" ht="18" customHeight="1">
      <x:c r="A156" s="28" t="n">
        <x:v>4125</x:v>
      </x:c>
      <x:c r="B156" s="28" t="str">
        <x:v>Trinity Baptist Church</x:v>
      </x:c>
      <x:c r="C156" s="28" t="str">
        <x:v>620 Churchill Road</x:v>
      </x:c>
      <x:c r="D156" s="28" t="str">
        <x:v>Fort Worth</x:v>
      </x:c>
      <x:c r="E156" s="28" t="str">
        <x:v>76114</x:v>
      </x:c>
      <x:c r="F156" s="29" t="n">
        <x:v>217</x:v>
      </x:c>
      <x:c r="G156" s="28" t="n">
        <x:v>101</x:v>
      </x:c>
      <x:c r="H156" s="28" t="str">
        <x:v>River Oaks Community Center</x:v>
      </x:c>
      <x:c r="I156" s="28" t="str">
        <x:v>5300 Blackstone Drive</x:v>
      </x:c>
      <x:c r="J156" s="28" t="str">
        <x:v>River Oaks</x:v>
      </x:c>
      <x:c r="K156" s="28" t="str">
        <x:v>76114</x:v>
      </x:c>
      <x:c r="L156" s="31" t="n">
        <x:v>0.532065</x:v>
      </x:c>
      <x:c r="M156" s="30" t="n">
        <x:v>32.768089946188</x:v>
      </x:c>
      <x:c r="N156" s="30" t="n">
        <x:v>-97.390364072114</x:v>
      </x:c>
      <x:c r="O156" s="30" t="n">
        <x:v>32.764382724686</x:v>
      </x:c>
      <x:c r="P156" s="30" t="n">
        <x:v>-97.398390820298</x:v>
      </x:c>
      <x:c r="Q156" s="28" t="str">
        <x:v>Match</x:v>
      </x:c>
      <x:c r="R156" s="28" t="str">
        <x:v>Match</x:v>
      </x:c>
      <x:c r="S156" s="28" t="str">
        <x:v>minimum full-precision haversine distance; lower proposal site number breaks exact ties</x:v>
      </x:c>
      <x:c r="T156" s="28" t="str"/>
      <x:c r="U156" s="28" t="str">
        <x:v>U.S. Census Geocoder Public_AR_Current</x:v>
      </x:c>
      <x:c r="V156" s="28" t="str">
        <x:v>U.S. Census Geocoder Public_AR_Current</x:v>
      </x:c>
      <x:c r="W156" s="28" t="str">
        <x:v>1122_Vote_Center_Locations.pdf p.8</x:v>
      </x:c>
      <x:c r="X156" s="28" t="str">
        <x:v>CommissionersCourt_08-4-2026_packet.pdf p.1089</x:v>
      </x:c>
      <x:c r="Y156" s="28" t="str">
        <x:v>https://www.tarrantcountytx.gov/content/dam/main/elections/2022/1122/locations/1122_Vote_Center_Locations.pdf</x:v>
      </x:c>
      <x:c r="Z156" s="28" t="str">
        <x:v>https://s3.us-west-004.backblazeb2.com/agendalink-pdf/tarrantcountytx/pdfs/packets/6a4fe7d41de6ee453987c7e6/CommissionersCourt_08-4-2026_packet.pdf</x:v>
      </x:c>
    </x:row>
    <x:row r="157" ht="18" customHeight="1">
      <x:c r="A157" s="28" t="n">
        <x:v>4136</x:v>
      </x:c>
      <x:c r="B157" s="28" t="str">
        <x:v>Agape Baptist Church</x:v>
      </x:c>
      <x:c r="C157" s="28" t="str">
        <x:v>3900 Southwest Boulevard</x:v>
      </x:c>
      <x:c r="D157" s="28" t="str">
        <x:v>Fort Worth</x:v>
      </x:c>
      <x:c r="E157" s="28" t="str">
        <x:v>76116</x:v>
      </x:c>
      <x:c r="F157" s="29" t="n">
        <x:v>572</x:v>
      </x:c>
      <x:c r="G157" s="28" t="n">
        <x:v>107</x:v>
      </x:c>
      <x:c r="H157" s="28" t="str">
        <x:v>Redeemer Lutheran Church</x:v>
      </x:c>
      <x:c r="I157" s="28" t="str">
        <x:v>4513 Williams Road</x:v>
      </x:c>
      <x:c r="J157" s="28" t="str">
        <x:v>Fort Worth</x:v>
      </x:c>
      <x:c r="K157" s="28" t="str">
        <x:v>76116</x:v>
      </x:c>
      <x:c r="L157" s="31" t="n">
        <x:v>0.762935</x:v>
      </x:c>
      <x:c r="M157" s="30" t="n">
        <x:v>32.714056257942</x:v>
      </x:c>
      <x:c r="N157" s="30" t="n">
        <x:v>-97.442068428579</x:v>
      </x:c>
      <x:c r="O157" s="30" t="n">
        <x:v>32.70761447728</x:v>
      </x:c>
      <x:c r="P157" s="30" t="n">
        <x:v>-97.452727135769</x:v>
      </x:c>
      <x:c r="Q157" s="28" t="str">
        <x:v>Match</x:v>
      </x:c>
      <x:c r="R157" s="28" t="str">
        <x:v>Match</x:v>
      </x:c>
      <x:c r="S157" s="28" t="str">
        <x:v>minimum full-precision haversine distance; lower proposal site number breaks exact ties</x:v>
      </x:c>
      <x:c r="T157" s="28" t="str"/>
      <x:c r="U157" s="28" t="str">
        <x:v>U.S. Census Geocoder Public_AR_Current</x:v>
      </x:c>
      <x:c r="V157" s="28" t="str">
        <x:v>U.S. Census Geocoder Public_AR_Current</x:v>
      </x:c>
      <x:c r="W157" s="28" t="str">
        <x:v>1122_Vote_Center_Locations.pdf p.8</x:v>
      </x:c>
      <x:c r="X157" s="28" t="str">
        <x:v>CommissionersCourt_08-4-2026_packet.pdf p.1089</x:v>
      </x:c>
      <x:c r="Y157" s="28" t="str">
        <x:v>https://www.tarrantcountytx.gov/content/dam/main/elections/2022/1122/locations/1122_Vote_Center_Locations.pdf</x:v>
      </x:c>
      <x:c r="Z157" s="28" t="str">
        <x:v>https://s3.us-west-004.backblazeb2.com/agendalink-pdf/tarrantcountytx/pdfs/packets/6a4fe7d41de6ee453987c7e6/CommissionersCourt_08-4-2026_packet.pdf</x:v>
      </x:c>
    </x:row>
    <x:row r="158" ht="18" customHeight="1">
      <x:c r="A158" s="28" t="n">
        <x:v>4137</x:v>
      </x:c>
      <x:c r="B158" s="28" t="str">
        <x:v>Jo Kelly School</x:v>
      </x:c>
      <x:c r="C158" s="28" t="str">
        <x:v>201 North Bailey Avenue</x:v>
      </x:c>
      <x:c r="D158" s="28" t="str">
        <x:v>Fort Worth</x:v>
      </x:c>
      <x:c r="E158" s="28" t="str">
        <x:v>76107</x:v>
      </x:c>
      <x:c r="F158" s="29" t="n">
        <x:v>403</x:v>
      </x:c>
      <x:c r="G158" s="28" t="n">
        <x:v>151</x:v>
      </x:c>
      <x:c r="H158" s="28" t="str">
        <x:v>Northside Community Center</x:v>
      </x:c>
      <x:c r="I158" s="28" t="str">
        <x:v>1100 Northwest 18th Street</x:v>
      </x:c>
      <x:c r="J158" s="28" t="str">
        <x:v>Fort Worth</x:v>
      </x:c>
      <x:c r="K158" s="28" t="str">
        <x:v>76164</x:v>
      </x:c>
      <x:c r="L158" s="31" t="n">
        <x:v>1.367047</x:v>
      </x:c>
      <x:c r="M158" s="30" t="n">
        <x:v>32.760126377121</x:v>
      </x:c>
      <x:c r="N158" s="30" t="n">
        <x:v>-97.370823615642</x:v>
      </x:c>
      <x:c r="O158" s="30" t="n">
        <x:v>32.778740839104</x:v>
      </x:c>
      <x:c r="P158" s="30" t="n">
        <x:v>-97.362848668578</x:v>
      </x:c>
      <x:c r="Q158" s="28" t="str">
        <x:v>Match</x:v>
      </x:c>
      <x:c r="R158" s="28" t="str">
        <x:v>Match</x:v>
      </x:c>
      <x:c r="S158" s="28" t="str">
        <x:v>minimum full-precision haversine distance; lower proposal site number breaks exact ties</x:v>
      </x:c>
      <x:c r="T158" s="28" t="str"/>
      <x:c r="U158" s="28" t="str">
        <x:v>U.S. Census Geocoder Public_AR_Current</x:v>
      </x:c>
      <x:c r="V158" s="28" t="str">
        <x:v>U.S. Census Geocoder Public_AR_Current</x:v>
      </x:c>
      <x:c r="W158" s="28" t="str">
        <x:v>1122_Vote_Center_Locations.pdf p.6</x:v>
      </x:c>
      <x:c r="X158" s="28" t="str">
        <x:v>CommissionersCourt_08-4-2026_packet.pdf p.1090</x:v>
      </x:c>
      <x:c r="Y158" s="28" t="str">
        <x:v>https://www.tarrantcountytx.gov/content/dam/main/elections/2022/1122/locations/1122_Vote_Center_Locations.pdf</x:v>
      </x:c>
      <x:c r="Z158" s="28" t="str">
        <x:v>https://s3.us-west-004.backblazeb2.com/agendalink-pdf/tarrantcountytx/pdfs/packets/6a4fe7d41de6ee453987c7e6/CommissionersCourt_08-4-2026_packet.pdf</x:v>
      </x:c>
    </x:row>
    <x:row r="159" ht="18" customHeight="1">
      <x:c r="A159" s="28" t="n">
        <x:v>4138</x:v>
      </x:c>
      <x:c r="B159" s="28" t="str">
        <x:v>Russell Hall</x:v>
      </x:c>
      <x:c r="C159" s="28" t="str">
        <x:v>5708 Jacksboro Highway</x:v>
      </x:c>
      <x:c r="D159" s="28" t="str">
        <x:v>Fort Worth</x:v>
      </x:c>
      <x:c r="E159" s="28" t="str">
        <x:v>76114</x:v>
      </x:c>
      <x:c r="F159" s="29" t="n">
        <x:v>394</x:v>
      </x:c>
      <x:c r="G159" s="28" t="n">
        <x:v>102</x:v>
      </x:c>
      <x:c r="H159" s="28" t="str">
        <x:v>City of Sansom Park City Hall Municipal Court</x:v>
      </x:c>
      <x:c r="I159" s="28" t="str">
        <x:v>5705 Azle Avenue</x:v>
      </x:c>
      <x:c r="J159" s="28" t="str">
        <x:v>Sansom Park</x:v>
      </x:c>
      <x:c r="K159" s="28" t="str">
        <x:v>76114</x:v>
      </x:c>
      <x:c r="L159" s="31" t="n">
        <x:v>0.789014</x:v>
      </x:c>
      <x:c r="M159" s="30" t="n">
        <x:v>32.800179432225</x:v>
      </x:c>
      <x:c r="N159" s="30" t="n">
        <x:v>-97.406640799463</x:v>
      </x:c>
      <x:c r="O159" s="30" t="n">
        <x:v>32.811586904211</x:v>
      </x:c>
      <x:c r="P159" s="30" t="n">
        <x:v>-97.406016595614</x:v>
      </x:c>
      <x:c r="Q159" s="28" t="str">
        <x:v>Match</x:v>
      </x:c>
      <x:c r="R159" s="28" t="str">
        <x:v>Match</x:v>
      </x:c>
      <x:c r="S159" s="28" t="str">
        <x:v>minimum full-precision haversine distance; lower proposal site number breaks exact ties</x:v>
      </x:c>
      <x:c r="T159" s="28" t="str"/>
      <x:c r="U159" s="28" t="str">
        <x:v>U.S. Census Geocoder Public_AR_Current</x:v>
      </x:c>
      <x:c r="V159" s="28" t="str">
        <x:v>U.S. Census Geocoder Public_AR_Current</x:v>
      </x:c>
      <x:c r="W159" s="28" t="str">
        <x:v>1122_Vote_Center_Locations.pdf p.8</x:v>
      </x:c>
      <x:c r="X159" s="28" t="str">
        <x:v>CommissionersCourt_08-4-2026_packet.pdf p.1089</x:v>
      </x:c>
      <x:c r="Y159" s="28" t="str">
        <x:v>https://www.tarrantcountytx.gov/content/dam/main/elections/2022/1122/locations/1122_Vote_Center_Locations.pdf</x:v>
      </x:c>
      <x:c r="Z159" s="28" t="str">
        <x:v>https://s3.us-west-004.backblazeb2.com/agendalink-pdf/tarrantcountytx/pdfs/packets/6a4fe7d41de6ee453987c7e6/CommissionersCourt_08-4-2026_packet.pdf</x:v>
      </x:c>
    </x:row>
    <x:row r="160" ht="18" customHeight="1">
      <x:c r="A160" s="28" t="n">
        <x:v>4155</x:v>
      </x:c>
      <x:c r="B160" s="28" t="str">
        <x:v>Grace Fellowship Baptist Church</x:v>
      </x:c>
      <x:c r="C160" s="28" t="str">
        <x:v>3801 McCart Avenue</x:v>
      </x:c>
      <x:c r="D160" s="28" t="str">
        <x:v>Fort Worth</x:v>
      </x:c>
      <x:c r="E160" s="28" t="str">
        <x:v>76110</x:v>
      </x:c>
      <x:c r="F160" s="29" t="n">
        <x:v>247</x:v>
      </x:c>
      <x:c r="G160" s="28" t="n">
        <x:v>91</x:v>
      </x:c>
      <x:c r="H160" s="28" t="str">
        <x:v>R. L. Paschal High School</x:v>
      </x:c>
      <x:c r="I160" s="28" t="str">
        <x:v>2911 Forest Park Boulevard</x:v>
      </x:c>
      <x:c r="J160" s="28" t="str">
        <x:v>Fort Worth</x:v>
      </x:c>
      <x:c r="K160" s="28" t="str">
        <x:v>76110</x:v>
      </x:c>
      <x:c r="L160" s="31" t="n">
        <x:v>1.147874</x:v>
      </x:c>
      <x:c r="M160" s="30" t="n">
        <x:v>32.692787341688</x:v>
      </x:c>
      <x:c r="N160" s="30" t="n">
        <x:v>-97.352902559576</x:v>
      </x:c>
      <x:c r="O160" s="30" t="n">
        <x:v>32.709391723941</x:v>
      </x:c>
      <x:c r="P160" s="30" t="n">
        <x:v>-97.352253342309</x:v>
      </x:c>
      <x:c r="Q160" s="28" t="str">
        <x:v>Match</x:v>
      </x:c>
      <x:c r="R160" s="28" t="str">
        <x:v>Match</x:v>
      </x:c>
      <x:c r="S160" s="28" t="str">
        <x:v>minimum full-precision haversine distance; lower proposal site number breaks exact ties</x:v>
      </x:c>
      <x:c r="T160" s="28" t="str"/>
      <x:c r="U160" s="28" t="str">
        <x:v>U.S. Census Geocoder Public_AR_Current</x:v>
      </x:c>
      <x:c r="V160" s="28" t="str">
        <x:v>U.S. Census Geocoder Public_AR_Current</x:v>
      </x:c>
      <x:c r="W160" s="28" t="str">
        <x:v>1122_Vote_Center_Locations.pdf p.7</x:v>
      </x:c>
      <x:c r="X160" s="28" t="str">
        <x:v>CommissionersCourt_08-4-2026_packet.pdf p.1089</x:v>
      </x:c>
      <x:c r="Y160" s="28" t="str">
        <x:v>https://www.tarrantcountytx.gov/content/dam/main/elections/2022/1122/locations/1122_Vote_Center_Locations.pdf</x:v>
      </x:c>
      <x:c r="Z160" s="28" t="str">
        <x:v>https://s3.us-west-004.backblazeb2.com/agendalink-pdf/tarrantcountytx/pdfs/packets/6a4fe7d41de6ee453987c7e6/CommissionersCourt_08-4-2026_packet.pdf</x:v>
      </x:c>
    </x:row>
    <x:row r="161" ht="18" customHeight="1">
      <x:c r="A161" s="28" t="n">
        <x:v>4162</x:v>
      </x:c>
      <x:c r="B161" s="28" t="str">
        <x:v>Riverside Applied Learning Center</x:v>
      </x:c>
      <x:c r="C161" s="28" t="str">
        <x:v>3600 Fossil Drive</x:v>
      </x:c>
      <x:c r="D161" s="28" t="str">
        <x:v>Fort Worth</x:v>
      </x:c>
      <x:c r="E161" s="28" t="str">
        <x:v>76111</x:v>
      </x:c>
      <x:c r="F161" s="29" t="n">
        <x:v>170</x:v>
      </x:c>
      <x:c r="G161" s="28" t="n">
        <x:v>111</x:v>
      </x:c>
      <x:c r="H161" s="28" t="str">
        <x:v>Haltom City Senior Center</x:v>
      </x:c>
      <x:c r="I161" s="28" t="str">
        <x:v>3201 Friendly Lane</x:v>
      </x:c>
      <x:c r="J161" s="28" t="str">
        <x:v>Haltom City</x:v>
      </x:c>
      <x:c r="K161" s="28" t="str">
        <x:v>76117</x:v>
      </x:c>
      <x:c r="L161" s="31" t="n">
        <x:v>1.266295</x:v>
      </x:c>
      <x:c r="M161" s="30" t="n">
        <x:v>32.804036025461</x:v>
      </x:c>
      <x:c r="N161" s="30" t="n">
        <x:v>-97.295626841707</x:v>
      </x:c>
      <x:c r="O161" s="30" t="n">
        <x:v>32.807762010776</x:v>
      </x:c>
      <x:c r="P161" s="30" t="n">
        <x:v>-97.274277268763</x:v>
      </x:c>
      <x:c r="Q161" s="28" t="str">
        <x:v>Match</x:v>
      </x:c>
      <x:c r="R161" s="28" t="str">
        <x:v>Match</x:v>
      </x:c>
      <x:c r="S161" s="28" t="str">
        <x:v>minimum full-precision haversine distance; lower proposal site number breaks exact ties</x:v>
      </x:c>
      <x:c r="T161" s="28" t="str"/>
      <x:c r="U161" s="28" t="str">
        <x:v>U.S. Census Geocoder Public_AR_Current</x:v>
      </x:c>
      <x:c r="V161" s="28" t="str">
        <x:v>U.S. Census Geocoder Public_AR_Current</x:v>
      </x:c>
      <x:c r="W161" s="28" t="str">
        <x:v>1122_Vote_Center_Locations.pdf p.7</x:v>
      </x:c>
      <x:c r="X161" s="28" t="str">
        <x:v>CommissionersCourt_08-4-2026_packet.pdf p.1089</x:v>
      </x:c>
      <x:c r="Y161" s="28" t="str">
        <x:v>https://www.tarrantcountytx.gov/content/dam/main/elections/2022/1122/locations/1122_Vote_Center_Locations.pdf</x:v>
      </x:c>
      <x:c r="Z161" s="28" t="str">
        <x:v>https://s3.us-west-004.backblazeb2.com/agendalink-pdf/tarrantcountytx/pdfs/packets/6a4fe7d41de6ee453987c7e6/CommissionersCourt_08-4-2026_packet.pdf</x:v>
      </x:c>
    </x:row>
    <x:row r="162" ht="18" customHeight="1">
      <x:c r="A162" s="28" t="n">
        <x:v>4178</x:v>
      </x:c>
      <x:c r="B162" s="28" t="str">
        <x:v>Courtyard by Marriott</x:v>
      </x:c>
      <x:c r="C162" s="28" t="str">
        <x:v>6530 West Freeway</x:v>
      </x:c>
      <x:c r="D162" s="28" t="str">
        <x:v>Fort Worth</x:v>
      </x:c>
      <x:c r="E162" s="28" t="str">
        <x:v>76116</x:v>
      </x:c>
      <x:c r="F162" s="29" t="n">
        <x:v>230</x:v>
      </x:c>
      <x:c r="G162" s="28" t="n">
        <x:v>106</x:v>
      </x:c>
      <x:c r="H162" s="28" t="str">
        <x:v>R. D. Evans Community Center</x:v>
      </x:c>
      <x:c r="I162" s="28" t="str">
        <x:v>3242 Lackland Road</x:v>
      </x:c>
      <x:c r="J162" s="28" t="str">
        <x:v>Fort Worth</x:v>
      </x:c>
      <x:c r="K162" s="28" t="str">
        <x:v>76116</x:v>
      </x:c>
      <x:c r="L162" s="31" t="n">
        <x:v>0.709114</x:v>
      </x:c>
      <x:c r="M162" s="30" t="n">
        <x:v>32.735422775728</x:v>
      </x:c>
      <x:c r="N162" s="30" t="n">
        <x:v>-97.430391092352</x:v>
      </x:c>
      <x:c r="O162" s="30" t="n">
        <x:v>32.725836706346</x:v>
      </x:c>
      <x:c r="P162" s="30" t="n">
        <x:v>-97.434748942583</x:v>
      </x:c>
      <x:c r="Q162" s="28" t="str">
        <x:v>Match</x:v>
      </x:c>
      <x:c r="R162" s="28" t="str">
        <x:v>Match</x:v>
      </x:c>
      <x:c r="S162" s="28" t="str">
        <x:v>minimum full-precision haversine distance; lower proposal site number breaks exact ties</x:v>
      </x:c>
      <x:c r="T162" s="28" t="str"/>
      <x:c r="U162" s="28" t="str">
        <x:v>U.S. Census Geocoder Public_AR_Current</x:v>
      </x:c>
      <x:c r="V162" s="28" t="str">
        <x:v>U.S. Census Geocoder Public_AR_Current</x:v>
      </x:c>
      <x:c r="W162" s="28" t="str">
        <x:v>1122_Vote_Center_Locations.pdf p.8</x:v>
      </x:c>
      <x:c r="X162" s="28" t="str">
        <x:v>CommissionersCourt_08-4-2026_packet.pdf p.1089</x:v>
      </x:c>
      <x:c r="Y162" s="28" t="str">
        <x:v>https://www.tarrantcountytx.gov/content/dam/main/elections/2022/1122/locations/1122_Vote_Center_Locations.pdf</x:v>
      </x:c>
      <x:c r="Z162" s="28" t="str">
        <x:v>https://s3.us-west-004.backblazeb2.com/agendalink-pdf/tarrantcountytx/pdfs/packets/6a4fe7d41de6ee453987c7e6/CommissionersCourt_08-4-2026_packet.pdf</x:v>
      </x:c>
    </x:row>
    <x:row r="163" ht="18" customHeight="1">
      <x:c r="A163" s="28" t="n">
        <x:v>4182</x:v>
      </x:c>
      <x:c r="B163" s="28" t="str">
        <x:v>Tanglewood Elementary School</x:v>
      </x:c>
      <x:c r="C163" s="28" t="str">
        <x:v>3060 Overton Park Drive West</x:v>
      </x:c>
      <x:c r="D163" s="28" t="str">
        <x:v>Fort Worth</x:v>
      </x:c>
      <x:c r="E163" s="28" t="str">
        <x:v>76109</x:v>
      </x:c>
      <x:c r="F163" s="29" t="n">
        <x:v>966</x:v>
      </x:c>
      <x:c r="G163" s="28" t="n">
        <x:v>89</x:v>
      </x:c>
      <x:c r="H163" s="28" t="str">
        <x:v>Southwest Regional Library</x:v>
      </x:c>
      <x:c r="I163" s="28" t="str">
        <x:v>4001 Library Lane</x:v>
      </x:c>
      <x:c r="J163" s="28" t="str">
        <x:v>Fort Worth</x:v>
      </x:c>
      <x:c r="K163" s="28" t="str">
        <x:v>76109</x:v>
      </x:c>
      <x:c r="L163" s="31" t="n">
        <x:v>1.2407</x:v>
      </x:c>
      <x:c r="M163" s="30" t="n">
        <x:v>32.706144006319</x:v>
      </x:c>
      <x:c r="N163" s="30" t="n">
        <x:v>-97.385293922954</x:v>
      </x:c>
      <x:c r="O163" s="30" t="n">
        <x:v>32.689730234453</x:v>
      </x:c>
      <x:c r="P163" s="30" t="n">
        <x:v>-97.393947938102</x:v>
      </x:c>
      <x:c r="Q163" s="28" t="str">
        <x:v>Match</x:v>
      </x:c>
      <x:c r="R163" s="28" t="str">
        <x:v>Match</x:v>
      </x:c>
      <x:c r="S163" s="28" t="str">
        <x:v>minimum full-precision haversine distance; lower proposal site number breaks exact ties</x:v>
      </x:c>
      <x:c r="T163" s="28" t="str"/>
      <x:c r="U163" s="28" t="str">
        <x:v>U.S. Census Geocoder Public_AR_Current</x:v>
      </x:c>
      <x:c r="V163" s="28" t="str">
        <x:v>U.S. Census Geocoder Public_AR_Current</x:v>
      </x:c>
      <x:c r="W163" s="28" t="str">
        <x:v>1122_Vote_Center_Locations.pdf p.7</x:v>
      </x:c>
      <x:c r="X163" s="28" t="str">
        <x:v>CommissionersCourt_08-4-2026_packet.pdf p.1089</x:v>
      </x:c>
      <x:c r="Y163" s="28" t="str">
        <x:v>https://www.tarrantcountytx.gov/content/dam/main/elections/2022/1122/locations/1122_Vote_Center_Locations.pdf</x:v>
      </x:c>
      <x:c r="Z163" s="28" t="str">
        <x:v>https://s3.us-west-004.backblazeb2.com/agendalink-pdf/tarrantcountytx/pdfs/packets/6a4fe7d41de6ee453987c7e6/CommissionersCourt_08-4-2026_packet.pdf</x:v>
      </x:c>
    </x:row>
    <x:row r="164" ht="18" customHeight="1">
      <x:c r="A164" s="28" t="n">
        <x:v>4195</x:v>
      </x:c>
      <x:c r="B164" s="28" t="str">
        <x:v>Richard J. Wilson Elementary School</x:v>
      </x:c>
      <x:c r="C164" s="28" t="str">
        <x:v>900 West Fogg Street</x:v>
      </x:c>
      <x:c r="D164" s="28" t="str">
        <x:v>Fort Worth</x:v>
      </x:c>
      <x:c r="E164" s="28" t="str">
        <x:v>76110</x:v>
      </x:c>
      <x:c r="F164" s="29" t="n">
        <x:v>211</x:v>
      </x:c>
      <x:c r="G164" s="28" t="n">
        <x:v>92</x:v>
      </x:c>
      <x:c r="H164" s="28" t="str">
        <x:v>Worth Heights Community Center</x:v>
      </x:c>
      <x:c r="I164" s="28" t="str">
        <x:v>3551 New York Avenue</x:v>
      </x:c>
      <x:c r="J164" s="28" t="str">
        <x:v>Fort Worth</x:v>
      </x:c>
      <x:c r="K164" s="28" t="str">
        <x:v>76110</x:v>
      </x:c>
      <x:c r="L164" s="31" t="n">
        <x:v>1.125461</x:v>
      </x:c>
      <x:c r="M164" s="30" t="n">
        <x:v>32.691049077454</x:v>
      </x:c>
      <x:c r="N164" s="30" t="n">
        <x:v>-97.334312851019</x:v>
      </x:c>
      <x:c r="O164" s="30" t="n">
        <x:v>32.697383913005</x:v>
      </x:c>
      <x:c r="P164" s="30" t="n">
        <x:v>-97.316480975383</x:v>
      </x:c>
      <x:c r="Q164" s="28" t="str">
        <x:v>Match</x:v>
      </x:c>
      <x:c r="R164" s="28" t="str">
        <x:v>Match</x:v>
      </x:c>
      <x:c r="S164" s="28" t="str">
        <x:v>minimum full-precision haversine distance; lower proposal site number breaks exact ties</x:v>
      </x:c>
      <x:c r="T164" s="28" t="str"/>
      <x:c r="U164" s="28" t="str">
        <x:v>U.S. Census Geocoder Public_AR_Current</x:v>
      </x:c>
      <x:c r="V164" s="28" t="str">
        <x:v>U.S. Census Geocoder Public_AR_Current</x:v>
      </x:c>
      <x:c r="W164" s="28" t="str">
        <x:v>1122_Vote_Center_Locations.pdf p.7</x:v>
      </x:c>
      <x:c r="X164" s="28" t="str">
        <x:v>CommissionersCourt_08-4-2026_packet.pdf p.1089</x:v>
      </x:c>
      <x:c r="Y164" s="28" t="str">
        <x:v>https://www.tarrantcountytx.gov/content/dam/main/elections/2022/1122/locations/1122_Vote_Center_Locations.pdf</x:v>
      </x:c>
      <x:c r="Z164" s="28" t="str">
        <x:v>https://s3.us-west-004.backblazeb2.com/agendalink-pdf/tarrantcountytx/pdfs/packets/6a4fe7d41de6ee453987c7e6/CommissionersCourt_08-4-2026_packet.pdf</x:v>
      </x:c>
    </x:row>
    <x:row r="165" ht="18" customHeight="1">
      <x:c r="A165" s="28" t="n">
        <x:v>4201</x:v>
      </x:c>
      <x:c r="B165" s="28" t="str">
        <x:v>Worth Heights Elementary School</x:v>
      </x:c>
      <x:c r="C165" s="28" t="str">
        <x:v>519 East Butler Street</x:v>
      </x:c>
      <x:c r="D165" s="28" t="str">
        <x:v>Fort Worth</x:v>
      </x:c>
      <x:c r="E165" s="28" t="str">
        <x:v>76110</x:v>
      </x:c>
      <x:c r="F165" s="29" t="n">
        <x:v>150</x:v>
      </x:c>
      <x:c r="G165" s="28" t="n">
        <x:v>92</x:v>
      </x:c>
      <x:c r="H165" s="28" t="str">
        <x:v>Worth Heights Community Center</x:v>
      </x:c>
      <x:c r="I165" s="28" t="str">
        <x:v>3551 New York Avenue</x:v>
      </x:c>
      <x:c r="J165" s="28" t="str">
        <x:v>Fort Worth</x:v>
      </x:c>
      <x:c r="K165" s="28" t="str">
        <x:v>76110</x:v>
      </x:c>
      <x:c r="L165" s="31" t="n">
        <x:v>0.343435</x:v>
      </x:c>
      <x:c r="M165" s="30" t="n">
        <x:v>32.695351861776</x:v>
      </x:c>
      <x:c r="N165" s="30" t="n">
        <x:v>-97.321871344153</x:v>
      </x:c>
      <x:c r="O165" s="30" t="n">
        <x:v>32.697383913005</x:v>
      </x:c>
      <x:c r="P165" s="30" t="n">
        <x:v>-97.316480975383</x:v>
      </x:c>
      <x:c r="Q165" s="28" t="str">
        <x:v>Match</x:v>
      </x:c>
      <x:c r="R165" s="28" t="str">
        <x:v>Match</x:v>
      </x:c>
      <x:c r="S165" s="28" t="str">
        <x:v>minimum full-precision haversine distance; lower proposal site number breaks exact ties</x:v>
      </x:c>
      <x:c r="T165" s="28" t="str"/>
      <x:c r="U165" s="28" t="str">
        <x:v>U.S. Census Geocoder Public_AR_Current</x:v>
      </x:c>
      <x:c r="V165" s="28" t="str">
        <x:v>U.S. Census Geocoder Public_AR_Current</x:v>
      </x:c>
      <x:c r="W165" s="28" t="str">
        <x:v>1122_Vote_Center_Locations.pdf p.7</x:v>
      </x:c>
      <x:c r="X165" s="28" t="str">
        <x:v>CommissionersCourt_08-4-2026_packet.pdf p.1089</x:v>
      </x:c>
      <x:c r="Y165" s="28" t="str">
        <x:v>https://www.tarrantcountytx.gov/content/dam/main/elections/2022/1122/locations/1122_Vote_Center_Locations.pdf</x:v>
      </x:c>
      <x:c r="Z165" s="28" t="str">
        <x:v>https://s3.us-west-004.backblazeb2.com/agendalink-pdf/tarrantcountytx/pdfs/packets/6a4fe7d41de6ee453987c7e6/CommissionersCourt_08-4-2026_packet.pdf</x:v>
      </x:c>
    </x:row>
    <x:row r="166" ht="18" customHeight="1">
      <x:c r="A166" s="28" t="n">
        <x:v>4202</x:v>
      </x:c>
      <x:c r="B166" s="28" t="str">
        <x:v>Victory Church</x:v>
      </x:c>
      <x:c r="C166" s="28" t="str">
        <x:v>5116 River Oaks Boulevard</x:v>
      </x:c>
      <x:c r="D166" s="28" t="str">
        <x:v>River Oaks</x:v>
      </x:c>
      <x:c r="E166" s="28" t="str">
        <x:v>76114</x:v>
      </x:c>
      <x:c r="F166" s="29" t="n">
        <x:v>398</x:v>
      </x:c>
      <x:c r="G166" s="28" t="n">
        <x:v>101</x:v>
      </x:c>
      <x:c r="H166" s="28" t="str">
        <x:v>River Oaks Community Center</x:v>
      </x:c>
      <x:c r="I166" s="28" t="str">
        <x:v>5300 Blackstone Drive</x:v>
      </x:c>
      <x:c r="J166" s="28" t="str">
        <x:v>River Oaks</x:v>
      </x:c>
      <x:c r="K166" s="28" t="str">
        <x:v>76114</x:v>
      </x:c>
      <x:c r="L166" s="31" t="n">
        <x:v>0.769582</x:v>
      </x:c>
      <x:c r="M166" s="30" t="n">
        <x:v>32.7754892917</x:v>
      </x:c>
      <x:c r="N166" s="30" t="n">
        <x:v>-97.397391910151</x:v>
      </x:c>
      <x:c r="O166" s="30" t="n">
        <x:v>32.764382724686</x:v>
      </x:c>
      <x:c r="P166" s="30" t="n">
        <x:v>-97.398390820298</x:v>
      </x:c>
      <x:c r="Q166" s="28" t="str">
        <x:v>Match</x:v>
      </x:c>
      <x:c r="R166" s="28" t="str">
        <x:v>Match</x:v>
      </x:c>
      <x:c r="S166" s="28" t="str">
        <x:v>minimum full-precision haversine distance; lower proposal site number breaks exact ties</x:v>
      </x:c>
      <x:c r="T166" s="28" t="str"/>
      <x:c r="U166" s="28" t="str">
        <x:v>U.S. Census Geocoder Public_AR_Current</x:v>
      </x:c>
      <x:c r="V166" s="28" t="str">
        <x:v>U.S. Census Geocoder Public_AR_Current</x:v>
      </x:c>
      <x:c r="W166" s="28" t="str">
        <x:v>1122_Vote_Center_Locations.pdf p.8</x:v>
      </x:c>
      <x:c r="X166" s="28" t="str">
        <x:v>CommissionersCourt_08-4-2026_packet.pdf p.1089</x:v>
      </x:c>
      <x:c r="Y166" s="28" t="str">
        <x:v>https://www.tarrantcountytx.gov/content/dam/main/elections/2022/1122/locations/1122_Vote_Center_Locations.pdf</x:v>
      </x:c>
      <x:c r="Z166" s="28" t="str">
        <x:v>https://s3.us-west-004.backblazeb2.com/agendalink-pdf/tarrantcountytx/pdfs/packets/6a4fe7d41de6ee453987c7e6/CommissionersCourt_08-4-2026_packet.pdf</x:v>
      </x:c>
    </x:row>
    <x:row r="167" ht="18" customHeight="1">
      <x:c r="A167" s="28" t="n">
        <x:v>4203</x:v>
      </x:c>
      <x:c r="B167" s="28" t="str">
        <x:v>Country Inn &amp; Suites</x:v>
      </x:c>
      <x:c r="C167" s="28" t="str">
        <x:v>2730 South Cherry Lane</x:v>
      </x:c>
      <x:c r="D167" s="28" t="str">
        <x:v>Fort Worth</x:v>
      </x:c>
      <x:c r="E167" s="28" t="str">
        <x:v>76116</x:v>
      </x:c>
      <x:c r="F167" s="29" t="n">
        <x:v>575</x:v>
      </x:c>
      <x:c r="G167" s="28" t="n">
        <x:v>106</x:v>
      </x:c>
      <x:c r="H167" s="28" t="str">
        <x:v>R. D. Evans Community Center</x:v>
      </x:c>
      <x:c r="I167" s="28" t="str">
        <x:v>3242 Lackland Road</x:v>
      </x:c>
      <x:c r="J167" s="28" t="str">
        <x:v>Fort Worth</x:v>
      </x:c>
      <x:c r="K167" s="28" t="str">
        <x:v>76116</x:v>
      </x:c>
      <x:c r="L167" s="31" t="n">
        <x:v>1.156758</x:v>
      </x:c>
      <x:c r="M167" s="30" t="n">
        <x:v>32.73547096936</x:v>
      </x:c>
      <x:c r="N167" s="30" t="n">
        <x:v>-97.451025392642</x:v>
      </x:c>
      <x:c r="O167" s="30" t="n">
        <x:v>32.725836706346</x:v>
      </x:c>
      <x:c r="P167" s="30" t="n">
        <x:v>-97.434748942583</x:v>
      </x:c>
      <x:c r="Q167" s="28" t="str">
        <x:v>Match</x:v>
      </x:c>
      <x:c r="R167" s="28" t="str">
        <x:v>Match</x:v>
      </x:c>
      <x:c r="S167" s="28" t="str">
        <x:v>minimum full-precision haversine distance; lower proposal site number breaks exact ties</x:v>
      </x:c>
      <x:c r="T167" s="28" t="str"/>
      <x:c r="U167" s="28" t="str">
        <x:v>U.S. Census Geocoder Public_AR_Current</x:v>
      </x:c>
      <x:c r="V167" s="28" t="str">
        <x:v>U.S. Census Geocoder Public_AR_Current</x:v>
      </x:c>
      <x:c r="W167" s="28" t="str">
        <x:v>1122_Vote_Center_Locations.pdf p.8</x:v>
      </x:c>
      <x:c r="X167" s="28" t="str">
        <x:v>CommissionersCourt_08-4-2026_packet.pdf p.1089</x:v>
      </x:c>
      <x:c r="Y167" s="28" t="str">
        <x:v>https://www.tarrantcountytx.gov/content/dam/main/elections/2022/1122/locations/1122_Vote_Center_Locations.pdf</x:v>
      </x:c>
      <x:c r="Z167" s="28" t="str">
        <x:v>https://s3.us-west-004.backblazeb2.com/agendalink-pdf/tarrantcountytx/pdfs/packets/6a4fe7d41de6ee453987c7e6/CommissionersCourt_08-4-2026_packet.pdf</x:v>
      </x:c>
    </x:row>
    <x:row r="168" ht="18" customHeight="1">
      <x:c r="A168" s="28" t="n">
        <x:v>4218</x:v>
      </x:c>
      <x:c r="B168" s="28" t="str">
        <x:v>West Birdville Elementary School</x:v>
      </x:c>
      <x:c r="C168" s="28" t="str">
        <x:v>3001 Layton Avenue</x:v>
      </x:c>
      <x:c r="D168" s="28" t="str">
        <x:v>Haltom City</x:v>
      </x:c>
      <x:c r="E168" s="28" t="str">
        <x:v>76117</x:v>
      </x:c>
      <x:c r="F168" s="29" t="n">
        <x:v>102</x:v>
      </x:c>
      <x:c r="G168" s="28" t="n">
        <x:v>111</x:v>
      </x:c>
      <x:c r="H168" s="28" t="str">
        <x:v>Haltom City Senior Center</x:v>
      </x:c>
      <x:c r="I168" s="28" t="str">
        <x:v>3201 Friendly Lane</x:v>
      </x:c>
      <x:c r="J168" s="28" t="str">
        <x:v>Haltom City</x:v>
      </x:c>
      <x:c r="K168" s="28" t="str">
        <x:v>76117</x:v>
      </x:c>
      <x:c r="L168" s="31" t="n">
        <x:v>0.720802</x:v>
      </x:c>
      <x:c r="M168" s="30" t="n">
        <x:v>32.799623724631</x:v>
      </x:c>
      <x:c r="N168" s="30" t="n">
        <x:v>-97.282042512364</x:v>
      </x:c>
      <x:c r="O168" s="30" t="n">
        <x:v>32.807762010776</x:v>
      </x:c>
      <x:c r="P168" s="30" t="n">
        <x:v>-97.274277268763</x:v>
      </x:c>
      <x:c r="Q168" s="28" t="str">
        <x:v>Match</x:v>
      </x:c>
      <x:c r="R168" s="28" t="str">
        <x:v>Match</x:v>
      </x:c>
      <x:c r="S168" s="28" t="str">
        <x:v>minimum full-precision haversine distance; lower proposal site number breaks exact ties</x:v>
      </x:c>
      <x:c r="T168" s="28" t="str"/>
      <x:c r="U168" s="28" t="str">
        <x:v>U.S. Census Geocoder Public_AR_Current</x:v>
      </x:c>
      <x:c r="V168" s="28" t="str">
        <x:v>U.S. Census Geocoder Public_AR_Current</x:v>
      </x:c>
      <x:c r="W168" s="28" t="str">
        <x:v>1122_Vote_Center_Locations.pdf p.9</x:v>
      </x:c>
      <x:c r="X168" s="28" t="str">
        <x:v>CommissionersCourt_08-4-2026_packet.pdf p.1089</x:v>
      </x:c>
      <x:c r="Y168" s="28" t="str">
        <x:v>https://www.tarrantcountytx.gov/content/dam/main/elections/2022/1122/locations/1122_Vote_Center_Locations.pdf</x:v>
      </x:c>
      <x:c r="Z168" s="28" t="str">
        <x:v>https://s3.us-west-004.backblazeb2.com/agendalink-pdf/tarrantcountytx/pdfs/packets/6a4fe7d41de6ee453987c7e6/CommissionersCourt_08-4-2026_packet.pdf</x:v>
      </x:c>
    </x:row>
    <x:row r="169" ht="18" customHeight="1">
      <x:c r="A169" s="28" t="n">
        <x:v>4222</x:v>
      </x:c>
      <x:c r="B169" s="28" t="str">
        <x:v>City of Blue Mound City Hall</x:v>
      </x:c>
      <x:c r="C169" s="28" t="str">
        <x:v>301 South Blue Mound Road</x:v>
      </x:c>
      <x:c r="D169" s="28" t="str">
        <x:v>Blue Mound</x:v>
      </x:c>
      <x:c r="E169" s="28" t="str">
        <x:v>76131</x:v>
      </x:c>
      <x:c r="F169" s="29" t="n">
        <x:v>968</x:v>
      </x:c>
      <x:c r="G169" s="28" t="n">
        <x:v>125</x:v>
      </x:c>
      <x:c r="H169" s="28" t="str">
        <x:v>L. A. Gilliland Elementary School</x:v>
      </x:c>
      <x:c r="I169" s="28" t="str">
        <x:v>701 Waggoman Road</x:v>
      </x:c>
      <x:c r="J169" s="28" t="str">
        <x:v>Blue Mound</x:v>
      </x:c>
      <x:c r="K169" s="28" t="str">
        <x:v>76131</x:v>
      </x:c>
      <x:c r="L169" s="31" t="n">
        <x:v>0.6192</x:v>
      </x:c>
      <x:c r="M169" s="30" t="n">
        <x:v>32.864555227448</x:v>
      </x:c>
      <x:c r="N169" s="30" t="n">
        <x:v>-97.34245269329</x:v>
      </x:c>
      <x:c r="O169" s="30" t="n">
        <x:v>32.856087111055</x:v>
      </x:c>
      <x:c r="P169" s="30" t="n">
        <x:v>-97.338960612657</x:v>
      </x:c>
      <x:c r="Q169" s="28" t="str">
        <x:v>Match</x:v>
      </x:c>
      <x:c r="R169" s="28" t="str">
        <x:v>Match</x:v>
      </x:c>
      <x:c r="S169" s="28" t="str">
        <x:v>minimum full-precision haversine distance; lower proposal site number breaks exact ties</x:v>
      </x:c>
      <x:c r="T169" s="28" t="str"/>
      <x:c r="U169" s="28" t="str">
        <x:v>U.S. Census Geocoder Public_AR_Current</x:v>
      </x:c>
      <x:c r="V169" s="28" t="str">
        <x:v>U.S. Census Geocoder Public_AR_Current</x:v>
      </x:c>
      <x:c r="W169" s="28" t="str">
        <x:v>1122_Vote_Center_Locations.pdf p.10</x:v>
      </x:c>
      <x:c r="X169" s="28" t="str">
        <x:v>CommissionersCourt_08-4-2026_packet.pdf p.1090</x:v>
      </x:c>
      <x:c r="Y169" s="28" t="str">
        <x:v>https://www.tarrantcountytx.gov/content/dam/main/elections/2022/1122/locations/1122_Vote_Center_Locations.pdf</x:v>
      </x:c>
      <x:c r="Z169" s="28" t="str">
        <x:v>https://s3.us-west-004.backblazeb2.com/agendalink-pdf/tarrantcountytx/pdfs/packets/6a4fe7d41de6ee453987c7e6/CommissionersCourt_08-4-2026_packet.pdf</x:v>
      </x:c>
    </x:row>
    <x:row r="170" ht="18" customHeight="1">
      <x:c r="A170" s="28" t="n">
        <x:v>4233</x:v>
      </x:c>
      <x:c r="B170" s="28" t="str">
        <x:v>Victory Forest Community Center</x:v>
      </x:c>
      <x:c r="C170" s="28" t="str">
        <x:v>3427 Hemphill Street</x:v>
      </x:c>
      <x:c r="D170" s="28" t="str">
        <x:v>Fort Worth</x:v>
      </x:c>
      <x:c r="E170" s="28" t="str">
        <x:v>76110</x:v>
      </x:c>
      <x:c r="F170" s="29" t="n">
        <x:v>138</x:v>
      </x:c>
      <x:c r="G170" s="28" t="n">
        <x:v>92</x:v>
      </x:c>
      <x:c r="H170" s="28" t="str">
        <x:v>Worth Heights Community Center</x:v>
      </x:c>
      <x:c r="I170" s="28" t="str">
        <x:v>3551 New York Avenue</x:v>
      </x:c>
      <x:c r="J170" s="28" t="str">
        <x:v>Fort Worth</x:v>
      </x:c>
      <x:c r="K170" s="28" t="str">
        <x:v>76110</x:v>
      </x:c>
      <x:c r="L170" s="31" t="n">
        <x:v>0.900131</x:v>
      </x:c>
      <x:c r="M170" s="30" t="n">
        <x:v>32.700155427339</x:v>
      </x:c>
      <x:c r="N170" s="30" t="n">
        <x:v>-97.331607758312</x:v>
      </x:c>
      <x:c r="O170" s="30" t="n">
        <x:v>32.697383913005</x:v>
      </x:c>
      <x:c r="P170" s="30" t="n">
        <x:v>-97.316480975383</x:v>
      </x:c>
      <x:c r="Q170" s="28" t="str">
        <x:v>Match</x:v>
      </x:c>
      <x:c r="R170" s="28" t="str">
        <x:v>Match</x:v>
      </x:c>
      <x:c r="S170" s="28" t="str">
        <x:v>minimum full-precision haversine distance; lower proposal site number breaks exact ties</x:v>
      </x:c>
      <x:c r="T170" s="28" t="str"/>
      <x:c r="U170" s="28" t="str">
        <x:v>U.S. Census Geocoder Public_AR_Current</x:v>
      </x:c>
      <x:c r="V170" s="28" t="str">
        <x:v>U.S. Census Geocoder Public_AR_Current</x:v>
      </x:c>
      <x:c r="W170" s="28" t="str">
        <x:v>1122_Vote_Center_Locations.pdf p.7</x:v>
      </x:c>
      <x:c r="X170" s="28" t="str">
        <x:v>CommissionersCourt_08-4-2026_packet.pdf p.1089</x:v>
      </x:c>
      <x:c r="Y170" s="28" t="str">
        <x:v>https://www.tarrantcountytx.gov/content/dam/main/elections/2022/1122/locations/1122_Vote_Center_Locations.pdf</x:v>
      </x:c>
      <x:c r="Z170" s="28" t="str">
        <x:v>https://s3.us-west-004.backblazeb2.com/agendalink-pdf/tarrantcountytx/pdfs/packets/6a4fe7d41de6ee453987c7e6/CommissionersCourt_08-4-2026_packet.pdf</x:v>
      </x:c>
    </x:row>
    <x:row r="171" ht="18" customHeight="1">
      <x:c r="A171" s="28" t="n">
        <x:v>4234</x:v>
      </x:c>
      <x:c r="B171" s="28" t="str">
        <x:v>Park Glen Elementary School</x:v>
      </x:c>
      <x:c r="C171" s="28" t="str">
        <x:v>5100 Glen Canyon Road</x:v>
      </x:c>
      <x:c r="D171" s="28" t="str">
        <x:v>Fort Worth</x:v>
      </x:c>
      <x:c r="E171" s="28" t="str">
        <x:v>76137</x:v>
      </x:c>
      <x:c r="F171" s="29" t="n">
        <x:v>577</x:v>
      </x:c>
      <x:c r="G171" s="28" t="n">
        <x:v>142</x:v>
      </x:c>
      <x:c r="H171" s="28" t="str">
        <x:v>Alliance Methodist Church</x:v>
      </x:c>
      <x:c r="I171" s="28" t="str">
        <x:v>7904 Park Vista Boulevard</x:v>
      </x:c>
      <x:c r="J171" s="28" t="str">
        <x:v>Fort Worth</x:v>
      </x:c>
      <x:c r="K171" s="28" t="str">
        <x:v>76137</x:v>
      </x:c>
      <x:c r="L171" s="31" t="n">
        <x:v>0.186511</x:v>
      </x:c>
      <x:c r="M171" s="30" t="n">
        <x:v>32.881553968648</x:v>
      </x:c>
      <x:c r="N171" s="30" t="n">
        <x:v>-97.275555622589</x:v>
      </x:c>
      <x:c r="O171" s="30" t="n">
        <x:v>32.882413530161</x:v>
      </x:c>
      <x:c r="P171" s="30" t="n">
        <x:v>-97.272508561483</x:v>
      </x:c>
      <x:c r="Q171" s="28" t="str">
        <x:v>Match</x:v>
      </x:c>
      <x:c r="R171" s="28" t="str">
        <x:v>Match</x:v>
      </x:c>
      <x:c r="S171" s="28" t="str">
        <x:v>minimum full-precision haversine distance; lower proposal site number breaks exact ties</x:v>
      </x:c>
      <x:c r="T171" s="28" t="str"/>
      <x:c r="U171" s="28" t="str">
        <x:v>U.S. Census Geocoder Public_AR_Current</x:v>
      </x:c>
      <x:c r="V171" s="28" t="str">
        <x:v>U.S. Census Geocoder Public_AR_Current</x:v>
      </x:c>
      <x:c r="W171" s="28" t="str">
        <x:v>1122_Vote_Center_Locations.pdf p.11</x:v>
      </x:c>
      <x:c r="X171" s="28" t="str">
        <x:v>CommissionersCourt_08-4-2026_packet.pdf p.1090</x:v>
      </x:c>
      <x:c r="Y171" s="28" t="str">
        <x:v>https://www.tarrantcountytx.gov/content/dam/main/elections/2022/1122/locations/1122_Vote_Center_Locations.pdf</x:v>
      </x:c>
      <x:c r="Z171" s="28" t="str">
        <x:v>https://s3.us-west-004.backblazeb2.com/agendalink-pdf/tarrantcountytx/pdfs/packets/6a4fe7d41de6ee453987c7e6/CommissionersCourt_08-4-2026_packet.pdf</x:v>
      </x:c>
    </x:row>
    <x:row r="172" ht="18" customHeight="1">
      <x:c r="A172" s="28" t="n">
        <x:v>4243</x:v>
      </x:c>
      <x:c r="B172" s="28" t="str">
        <x:v>Faith, Hope and Love Ministries</x:v>
      </x:c>
      <x:c r="C172" s="28" t="str">
        <x:v>6154 Meandering Road</x:v>
      </x:c>
      <x:c r="D172" s="28" t="str">
        <x:v>Fort Worth</x:v>
      </x:c>
      <x:c r="E172" s="28" t="str">
        <x:v>76114</x:v>
      </x:c>
      <x:c r="F172" s="29" t="n">
        <x:v>109</x:v>
      </x:c>
      <x:c r="G172" s="28" t="n">
        <x:v>101</x:v>
      </x:c>
      <x:c r="H172" s="28" t="str">
        <x:v>River Oaks Community Center</x:v>
      </x:c>
      <x:c r="I172" s="28" t="str">
        <x:v>5300 Blackstone Drive</x:v>
      </x:c>
      <x:c r="J172" s="28" t="str">
        <x:v>River Oaks</x:v>
      </x:c>
      <x:c r="K172" s="28" t="str">
        <x:v>76114</x:v>
      </x:c>
      <x:c r="L172" s="31" t="n">
        <x:v>1.375434</x:v>
      </x:c>
      <x:c r="M172" s="30" t="n">
        <x:v>32.777943649208</x:v>
      </x:c>
      <x:c r="N172" s="30" t="n">
        <x:v>-97.415722836225</x:v>
      </x:c>
      <x:c r="O172" s="30" t="n">
        <x:v>32.764382724686</x:v>
      </x:c>
      <x:c r="P172" s="30" t="n">
        <x:v>-97.398390820298</x:v>
      </x:c>
      <x:c r="Q172" s="28" t="str">
        <x:v>Match</x:v>
      </x:c>
      <x:c r="R172" s="28" t="str">
        <x:v>Match</x:v>
      </x:c>
      <x:c r="S172" s="28" t="str">
        <x:v>minimum full-precision haversine distance; lower proposal site number breaks exact ties</x:v>
      </x:c>
      <x:c r="T172" s="28" t="str"/>
      <x:c r="U172" s="28" t="str">
        <x:v>U.S. Census Geocoder Public_AR_Current</x:v>
      </x:c>
      <x:c r="V172" s="28" t="str">
        <x:v>U.S. Census Geocoder Public_AR_Current</x:v>
      </x:c>
      <x:c r="W172" s="28" t="str">
        <x:v>1122_Vote_Center_Locations.pdf p.8</x:v>
      </x:c>
      <x:c r="X172" s="28" t="str">
        <x:v>CommissionersCourt_08-4-2026_packet.pdf p.1089</x:v>
      </x:c>
      <x:c r="Y172" s="28" t="str">
        <x:v>https://www.tarrantcountytx.gov/content/dam/main/elections/2022/1122/locations/1122_Vote_Center_Locations.pdf</x:v>
      </x:c>
      <x:c r="Z172" s="28" t="str">
        <x:v>https://s3.us-west-004.backblazeb2.com/agendalink-pdf/tarrantcountytx/pdfs/packets/6a4fe7d41de6ee453987c7e6/CommissionersCourt_08-4-2026_packet.pdf</x:v>
      </x:c>
    </x:row>
    <x:row r="173" ht="18" customHeight="1">
      <x:c r="A173" s="28" t="n">
        <x:v>4250</x:v>
      </x:c>
      <x:c r="B173" s="28" t="str">
        <x:v>Camp Fire First Texas</x:v>
      </x:c>
      <x:c r="C173" s="28" t="str">
        <x:v>2700 Meacham Boulevard</x:v>
      </x:c>
      <x:c r="D173" s="28" t="str">
        <x:v>Fort Worth</x:v>
      </x:c>
      <x:c r="E173" s="28" t="str">
        <x:v>76137</x:v>
      </x:c>
      <x:c r="F173" s="29" t="n">
        <x:v>185</x:v>
      </x:c>
      <x:c r="G173" s="28" t="n">
        <x:v>110</x:v>
      </x:c>
      <x:c r="H173" s="28" t="str">
        <x:v>Haltom City Library</x:v>
      </x:c>
      <x:c r="I173" s="28" t="str">
        <x:v>4809 Haltom Road</x:v>
      </x:c>
      <x:c r="J173" s="28" t="str">
        <x:v>Haltom City</x:v>
      </x:c>
      <x:c r="K173" s="28" t="str">
        <x:v>76117</x:v>
      </x:c>
      <x:c r="L173" s="31" t="n">
        <x:v>2.079032</x:v>
      </x:c>
      <x:c r="M173" s="30" t="n">
        <x:v>32.824168057931</x:v>
      </x:c>
      <x:c r="N173" s="30" t="n">
        <x:v>-97.306716030026</x:v>
      </x:c>
      <x:c r="O173" s="30" t="n">
        <x:v>32.833196699687</x:v>
      </x:c>
      <x:c r="P173" s="30" t="n">
        <x:v>-97.27255698955</x:v>
      </x:c>
      <x:c r="Q173" s="28" t="str">
        <x:v>Match</x:v>
      </x:c>
      <x:c r="R173" s="28" t="str">
        <x:v>Match</x:v>
      </x:c>
      <x:c r="S173" s="28" t="str">
        <x:v>minimum full-precision haversine distance; lower proposal site number breaks exact ties</x:v>
      </x:c>
      <x:c r="T173" s="28" t="str"/>
      <x:c r="U173" s="28" t="str">
        <x:v>U.S. Census Geocoder Public_AR_Current</x:v>
      </x:c>
      <x:c r="V173" s="28" t="str">
        <x:v>U.S. Census Geocoder Public_AR_Current</x:v>
      </x:c>
      <x:c r="W173" s="28" t="str">
        <x:v>1122_Vote_Center_Locations.pdf p.11</x:v>
      </x:c>
      <x:c r="X173" s="28" t="str">
        <x:v>CommissionersCourt_08-4-2026_packet.pdf p.1089</x:v>
      </x:c>
      <x:c r="Y173" s="28" t="str">
        <x:v>https://www.tarrantcountytx.gov/content/dam/main/elections/2022/1122/locations/1122_Vote_Center_Locations.pdf</x:v>
      </x:c>
      <x:c r="Z173" s="28" t="str">
        <x:v>https://s3.us-west-004.backblazeb2.com/agendalink-pdf/tarrantcountytx/pdfs/packets/6a4fe7d41de6ee453987c7e6/CommissionersCourt_08-4-2026_packet.pdf</x:v>
      </x:c>
    </x:row>
    <x:row r="174" ht="18" customHeight="1">
      <x:c r="A174" s="28" t="n">
        <x:v>4256</x:v>
      </x:c>
      <x:c r="B174" s="28" t="str">
        <x:v>Hubbard Heights Elementary School</x:v>
      </x:c>
      <x:c r="C174" s="28" t="str">
        <x:v>1333 West Spurgeon Street</x:v>
      </x:c>
      <x:c r="D174" s="28" t="str">
        <x:v>Fort Worth</x:v>
      </x:c>
      <x:c r="E174" s="28" t="str">
        <x:v>76115</x:v>
      </x:c>
      <x:c r="F174" s="29" t="n">
        <x:v>145</x:v>
      </x:c>
      <x:c r="G174" s="28" t="n">
        <x:v>104</x:v>
      </x:c>
      <x:c r="H174" s="28" t="str">
        <x:v>James Avenue Service Center</x:v>
      </x:c>
      <x:c r="I174" s="28" t="str">
        <x:v>5001 James Avenue</x:v>
      </x:c>
      <x:c r="J174" s="28" t="str">
        <x:v>Fort Worth</x:v>
      </x:c>
      <x:c r="K174" s="28" t="str">
        <x:v>76115</x:v>
      </x:c>
      <x:c r="L174" s="31" t="n">
        <x:v>0.538439</x:v>
      </x:c>
      <x:c r="M174" s="30" t="n">
        <x:v>32.678847129868</x:v>
      </x:c>
      <x:c r="N174" s="30" t="n">
        <x:v>-97.339424406234</x:v>
      </x:c>
      <x:c r="O174" s="30" t="n">
        <x:v>32.672657393000065</x:v>
      </x:c>
      <x:c r="P174" s="30" t="n">
        <x:v>-97.34504920799998</x:v>
      </x:c>
      <x:c r="Q174" s="28" t="str">
        <x:v>Match</x:v>
      </x:c>
      <x:c r="R174" s="28" t="str">
        <x:v>Manual verified</x:v>
      </x:c>
      <x:c r="S174" s="28" t="str">
        <x:v>minimum full-precision haversine distance; lower proposal site number breaks exact ties</x:v>
      </x:c>
      <x:c r="T174" s="28" t="str">
        <x:v>manual coordinate review</x:v>
      </x:c>
      <x:c r="U174" s="28" t="str">
        <x:v>U.S. Census Geocoder Public_AR_Current</x:v>
      </x:c>
      <x:c r="V174" s="28" t="str">
        <x:v>Tarrant County Composite Geocoder</x:v>
      </x:c>
      <x:c r="W174" s="28" t="str">
        <x:v>1122_Vote_Center_Locations.pdf p.8</x:v>
      </x:c>
      <x:c r="X174" s="28" t="str">
        <x:v>CommissionersCourt_08-4-2026_packet.pdf p.1089</x:v>
      </x:c>
      <x:c r="Y174" s="28" t="str">
        <x:v>https://www.tarrantcountytx.gov/content/dam/main/elections/2022/1122/locations/1122_Vote_Center_Locations.pdf</x:v>
      </x:c>
      <x:c r="Z174" s="28" t="str">
        <x:v>https://s3.us-west-004.backblazeb2.com/agendalink-pdf/tarrantcountytx/pdfs/packets/6a4fe7d41de6ee453987c7e6/CommissionersCourt_08-4-2026_packet.pdf</x:v>
      </x:c>
    </x:row>
    <x:row r="175" ht="18" customHeight="1">
      <x:c r="A175" s="28" t="n">
        <x:v>4272</x:v>
      </x:c>
      <x:c r="B175" s="28" t="str">
        <x:v>Grace Baptist Church</x:v>
      </x:c>
      <x:c r="C175" s="28" t="str">
        <x:v>1501 Jim Wright Freeway</x:v>
      </x:c>
      <x:c r="D175" s="28" t="str">
        <x:v>Fort Worth</x:v>
      </x:c>
      <x:c r="E175" s="28" t="str">
        <x:v>76108</x:v>
      </x:c>
      <x:c r="F175" s="29" t="n">
        <x:v>222</x:v>
      </x:c>
      <x:c r="G175" s="28" t="n">
        <x:v>86</x:v>
      </x:c>
      <x:c r="H175" s="28" t="str">
        <x:v>Pecan Grove Convention Center</x:v>
      </x:c>
      <x:c r="I175" s="28" t="str">
        <x:v>405 North Las Vegas Trail</x:v>
      </x:c>
      <x:c r="J175" s="28" t="str">
        <x:v>White Settlement</x:v>
      </x:c>
      <x:c r="K175" s="28" t="str">
        <x:v>76108</x:v>
      </x:c>
      <x:c r="L175" s="31" t="n">
        <x:v>1.55357</x:v>
      </x:c>
      <x:c r="M175" s="30" t="n">
        <x:v>32.7865034</x:v>
      </x:c>
      <x:c r="N175" s="30" t="n">
        <x:v>-97.4672128</x:v>
      </x:c>
      <x:c r="O175" s="30" t="n">
        <x:v>32.764061891329</x:v>
      </x:c>
      <x:c r="P175" s="30" t="n">
        <x:v>-97.468876526373</x:v>
      </x:c>
      <x:c r="Q175" s="28" t="str">
        <x:v>Manual verified</x:v>
      </x:c>
      <x:c r="R175" s="28" t="str">
        <x:v>Match</x:v>
      </x:c>
      <x:c r="S175" s="28" t="str">
        <x:v>minimum full-precision haversine distance; lower proposal site number breaks exact ties</x:v>
      </x:c>
      <x:c r="T175" s="28" t="str">
        <x:v>manual coordinate review</x:v>
      </x:c>
      <x:c r="U175" s="28" t="str">
        <x:v>Google Maps facility point linked by the official Grace Baptist Church website</x:v>
      </x:c>
      <x:c r="V175" s="28" t="str">
        <x:v>U.S. Census Geocoder Public_AR_Current</x:v>
      </x:c>
      <x:c r="W175" s="28" t="str">
        <x:v>1122_Vote_Center_Locations.pdf p.7</x:v>
      </x:c>
      <x:c r="X175" s="28" t="str">
        <x:v>CommissionersCourt_08-4-2026_packet.pdf p.1089</x:v>
      </x:c>
      <x:c r="Y175" s="28" t="str">
        <x:v>https://www.tarrantcountytx.gov/content/dam/main/elections/2022/1122/locations/1122_Vote_Center_Locations.pdf</x:v>
      </x:c>
      <x:c r="Z175" s="28" t="str">
        <x:v>https://s3.us-west-004.backblazeb2.com/agendalink-pdf/tarrantcountytx/pdfs/packets/6a4fe7d41de6ee453987c7e6/CommissionersCourt_08-4-2026_packet.pdf</x:v>
      </x:c>
    </x:row>
    <x:row r="176" ht="18" customHeight="1">
      <x:c r="A176" s="28" t="n">
        <x:v>4290</x:v>
      </x:c>
      <x:c r="B176" s="28" t="str">
        <x:v>O. H. Stowe Elementary School</x:v>
      </x:c>
      <x:c r="C176" s="28" t="str">
        <x:v>4201 Rita Lane</x:v>
      </x:c>
      <x:c r="D176" s="28" t="str">
        <x:v>Haltom City</x:v>
      </x:c>
      <x:c r="E176" s="28" t="str">
        <x:v>76117</x:v>
      </x:c>
      <x:c r="F176" s="29" t="n">
        <x:v>201</x:v>
      </x:c>
      <x:c r="G176" s="28" t="n">
        <x:v>110</x:v>
      </x:c>
      <x:c r="H176" s="28" t="str">
        <x:v>Haltom City Library</x:v>
      </x:c>
      <x:c r="I176" s="28" t="str">
        <x:v>4809 Haltom Road</x:v>
      </x:c>
      <x:c r="J176" s="28" t="str">
        <x:v>Haltom City</x:v>
      </x:c>
      <x:c r="K176" s="28" t="str">
        <x:v>76117</x:v>
      </x:c>
      <x:c r="L176" s="31" t="n">
        <x:v>0.517557</x:v>
      </x:c>
      <x:c r="M176" s="30" t="n">
        <x:v>32.826382147217</x:v>
      </x:c>
      <x:c r="N176" s="30" t="n">
        <x:v>-97.26885584315</x:v>
      </x:c>
      <x:c r="O176" s="30" t="n">
        <x:v>32.833196699687</x:v>
      </x:c>
      <x:c r="P176" s="30" t="n">
        <x:v>-97.27255698955</x:v>
      </x:c>
      <x:c r="Q176" s="28" t="str">
        <x:v>Match</x:v>
      </x:c>
      <x:c r="R176" s="28" t="str">
        <x:v>Match</x:v>
      </x:c>
      <x:c r="S176" s="28" t="str">
        <x:v>minimum full-precision haversine distance; lower proposal site number breaks exact ties</x:v>
      </x:c>
      <x:c r="T176" s="28" t="str"/>
      <x:c r="U176" s="28" t="str">
        <x:v>U.S. Census Geocoder Public_AR_Current</x:v>
      </x:c>
      <x:c r="V176" s="28" t="str">
        <x:v>U.S. Census Geocoder Public_AR_Current</x:v>
      </x:c>
      <x:c r="W176" s="28" t="str">
        <x:v>1122_Vote_Center_Locations.pdf p.9</x:v>
      </x:c>
      <x:c r="X176" s="28" t="str">
        <x:v>CommissionersCourt_08-4-2026_packet.pdf p.1089</x:v>
      </x:c>
      <x:c r="Y176" s="28" t="str">
        <x:v>https://www.tarrantcountytx.gov/content/dam/main/elections/2022/1122/locations/1122_Vote_Center_Locations.pdf</x:v>
      </x:c>
      <x:c r="Z176" s="28" t="str">
        <x:v>https://s3.us-west-004.backblazeb2.com/agendalink-pdf/tarrantcountytx/pdfs/packets/6a4fe7d41de6ee453987c7e6/CommissionersCourt_08-4-2026_packet.pdf</x:v>
      </x:c>
    </x:row>
    <x:row r="177" ht="18" customHeight="1">
      <x:c r="A177" s="28" t="n">
        <x:v>4328</x:v>
      </x:c>
      <x:c r="B177" s="28" t="str">
        <x:v>W. G. Thomas Coliseum</x:v>
      </x:c>
      <x:c r="C177" s="28" t="str">
        <x:v>6108 Broadway Avenue</x:v>
      </x:c>
      <x:c r="D177" s="28" t="str">
        <x:v>Haltom City</x:v>
      </x:c>
      <x:c r="E177" s="28" t="str">
        <x:v>76117</x:v>
      </x:c>
      <x:c r="F177" s="29" t="n">
        <x:v>169</x:v>
      </x:c>
      <x:c r="G177" s="28" t="n">
        <x:v>113</x:v>
      </x:c>
      <x:c r="H177" s="28" t="str">
        <x:v>The Link</x:v>
      </x:c>
      <x:c r="I177" s="28" t="str">
        <x:v>6750 Baker Boulevard</x:v>
      </x:c>
      <x:c r="J177" s="28" t="str">
        <x:v>Richland Hills</x:v>
      </x:c>
      <x:c r="K177" s="28" t="str">
        <x:v>76118</x:v>
      </x:c>
      <x:c r="L177" s="31" t="n">
        <x:v>1.007484</x:v>
      </x:c>
      <x:c r="M177" s="30" t="n">
        <x:v>32.808419981458</x:v>
      </x:c>
      <x:c r="N177" s="30" t="n">
        <x:v>-97.254522706043</x:v>
      </x:c>
      <x:c r="O177" s="30" t="n">
        <x:v>32.809091607424</x:v>
      </x:c>
      <x:c r="P177" s="30" t="n">
        <x:v>-97.237192216911</x:v>
      </x:c>
      <x:c r="Q177" s="28" t="str">
        <x:v>Match</x:v>
      </x:c>
      <x:c r="R177" s="28" t="str">
        <x:v>Match</x:v>
      </x:c>
      <x:c r="S177" s="28" t="str">
        <x:v>minimum full-precision haversine distance; lower proposal site number breaks exact ties</x:v>
      </x:c>
      <x:c r="T177" s="28" t="str"/>
      <x:c r="U177" s="28" t="str">
        <x:v>U.S. Census Geocoder Public_AR_Current</x:v>
      </x:c>
      <x:c r="V177" s="28" t="str">
        <x:v>U.S. Census Geocoder Public_AR_Current</x:v>
      </x:c>
      <x:c r="W177" s="28" t="str">
        <x:v>1122_Vote_Center_Locations.pdf p.9</x:v>
      </x:c>
      <x:c r="X177" s="28" t="str">
        <x:v>CommissionersCourt_08-4-2026_packet.pdf p.1089</x:v>
      </x:c>
      <x:c r="Y177" s="28" t="str">
        <x:v>https://www.tarrantcountytx.gov/content/dam/main/elections/2022/1122/locations/1122_Vote_Center_Locations.pdf</x:v>
      </x:c>
      <x:c r="Z177" s="28" t="str">
        <x:v>https://s3.us-west-004.backblazeb2.com/agendalink-pdf/tarrantcountytx/pdfs/packets/6a4fe7d41de6ee453987c7e6/CommissionersCourt_08-4-2026_packet.pdf</x:v>
      </x:c>
    </x:row>
    <x:row r="178" ht="18" customHeight="1">
      <x:c r="A178" s="28" t="n">
        <x:v>4342</x:v>
      </x:c>
      <x:c r="B178" s="28" t="str">
        <x:v>Ridglea Presbyterian Church</x:v>
      </x:c>
      <x:c r="C178" s="28" t="str">
        <x:v>5000 Southwest Boulevard</x:v>
      </x:c>
      <x:c r="D178" s="28" t="str">
        <x:v>Fort Worth</x:v>
      </x:c>
      <x:c r="E178" s="28" t="str">
        <x:v>76116</x:v>
      </x:c>
      <x:c r="F178" s="29" t="n">
        <x:v>559</x:v>
      </x:c>
      <x:c r="G178" s="28" t="n">
        <x:v>107</x:v>
      </x:c>
      <x:c r="H178" s="28" t="str">
        <x:v>Redeemer Lutheran Church</x:v>
      </x:c>
      <x:c r="I178" s="28" t="str">
        <x:v>4513 Williams Road</x:v>
      </x:c>
      <x:c r="J178" s="28" t="str">
        <x:v>Fort Worth</x:v>
      </x:c>
      <x:c r="K178" s="28" t="str">
        <x:v>76116</x:v>
      </x:c>
      <x:c r="L178" s="31" t="n">
        <x:v>1.301628</x:v>
      </x:c>
      <x:c r="M178" s="30" t="n">
        <x:v>32.702504272242</x:v>
      </x:c>
      <x:c r="N178" s="30" t="n">
        <x:v>-97.431178560711</x:v>
      </x:c>
      <x:c r="O178" s="30" t="n">
        <x:v>32.70761447728</x:v>
      </x:c>
      <x:c r="P178" s="30" t="n">
        <x:v>-97.452727135769</x:v>
      </x:c>
      <x:c r="Q178" s="28" t="str">
        <x:v>Match</x:v>
      </x:c>
      <x:c r="R178" s="28" t="str">
        <x:v>Match</x:v>
      </x:c>
      <x:c r="S178" s="28" t="str">
        <x:v>minimum full-precision haversine distance; lower proposal site number breaks exact ties</x:v>
      </x:c>
      <x:c r="T178" s="28" t="str"/>
      <x:c r="U178" s="28" t="str">
        <x:v>U.S. Census Geocoder Public_AR_Current</x:v>
      </x:c>
      <x:c r="V178" s="28" t="str">
        <x:v>U.S. Census Geocoder Public_AR_Current</x:v>
      </x:c>
      <x:c r="W178" s="28" t="str">
        <x:v>1122_Vote_Center_Locations.pdf p.9</x:v>
      </x:c>
      <x:c r="X178" s="28" t="str">
        <x:v>CommissionersCourt_08-4-2026_packet.pdf p.1089</x:v>
      </x:c>
      <x:c r="Y178" s="28" t="str">
        <x:v>https://www.tarrantcountytx.gov/content/dam/main/elections/2022/1122/locations/1122_Vote_Center_Locations.pdf</x:v>
      </x:c>
      <x:c r="Z178" s="28" t="str">
        <x:v>https://s3.us-west-004.backblazeb2.com/agendalink-pdf/tarrantcountytx/pdfs/packets/6a4fe7d41de6ee453987c7e6/CommissionersCourt_08-4-2026_packet.pdf</x:v>
      </x:c>
    </x:row>
    <x:row r="179" ht="18" customHeight="1">
      <x:c r="A179" s="28" t="n">
        <x:v>4343</x:v>
      </x:c>
      <x:c r="B179" s="28" t="str">
        <x:v>Congregation Ahavath Sholom</x:v>
      </x:c>
      <x:c r="C179" s="28" t="str">
        <x:v>4050 South Hulen Street</x:v>
      </x:c>
      <x:c r="D179" s="28" t="str">
        <x:v>Fort Worth</x:v>
      </x:c>
      <x:c r="E179" s="28" t="str">
        <x:v>76109</x:v>
      </x:c>
      <x:c r="F179" s="29" t="n">
        <x:v>1084</x:v>
      </x:c>
      <x:c r="G179" s="28" t="n">
        <x:v>89</x:v>
      </x:c>
      <x:c r="H179" s="28" t="str">
        <x:v>Southwest Regional Library</x:v>
      </x:c>
      <x:c r="I179" s="28" t="str">
        <x:v>4001 Library Lane</x:v>
      </x:c>
      <x:c r="J179" s="28" t="str">
        <x:v>Fort Worth</x:v>
      </x:c>
      <x:c r="K179" s="28" t="str">
        <x:v>76109</x:v>
      </x:c>
      <x:c r="L179" s="31" t="n">
        <x:v>0.075528</x:v>
      </x:c>
      <x:c r="M179" s="30" t="n">
        <x:v>32.688702272289</x:v>
      </x:c>
      <x:c r="N179" s="30" t="n">
        <x:v>-97.393506174019</x:v>
      </x:c>
      <x:c r="O179" s="30" t="n">
        <x:v>32.689730234453</x:v>
      </x:c>
      <x:c r="P179" s="30" t="n">
        <x:v>-97.393947938102</x:v>
      </x:c>
      <x:c r="Q179" s="28" t="str">
        <x:v>Match</x:v>
      </x:c>
      <x:c r="R179" s="28" t="str">
        <x:v>Match</x:v>
      </x:c>
      <x:c r="S179" s="28" t="str">
        <x:v>minimum full-precision haversine distance; lower proposal site number breaks exact ties</x:v>
      </x:c>
      <x:c r="T179" s="28" t="str"/>
      <x:c r="U179" s="28" t="str">
        <x:v>U.S. Census Geocoder Public_AR_Current</x:v>
      </x:c>
      <x:c r="V179" s="28" t="str">
        <x:v>U.S. Census Geocoder Public_AR_Current</x:v>
      </x:c>
      <x:c r="W179" s="28" t="str">
        <x:v>1122_Vote_Center_Locations.pdf p.7</x:v>
      </x:c>
      <x:c r="X179" s="28" t="str">
        <x:v>CommissionersCourt_08-4-2026_packet.pdf p.1089</x:v>
      </x:c>
      <x:c r="Y179" s="28" t="str">
        <x:v>https://www.tarrantcountytx.gov/content/dam/main/elections/2022/1122/locations/1122_Vote_Center_Locations.pdf</x:v>
      </x:c>
      <x:c r="Z179" s="28" t="str">
        <x:v>https://s3.us-west-004.backblazeb2.com/agendalink-pdf/tarrantcountytx/pdfs/packets/6a4fe7d41de6ee453987c7e6/CommissionersCourt_08-4-2026_packet.pdf</x:v>
      </x:c>
    </x:row>
    <x:row r="180" ht="18" customHeight="1">
      <x:c r="A180" s="28" t="n">
        <x:v>4410</x:v>
      </x:c>
      <x:c r="B180" s="28" t="str">
        <x:v>Grace Church</x:v>
      </x:c>
      <x:c r="C180" s="28" t="str">
        <x:v>4740 Western Center Boulevard</x:v>
      </x:c>
      <x:c r="D180" s="28" t="str">
        <x:v>Haltom City</x:v>
      </x:c>
      <x:c r="E180" s="28" t="str">
        <x:v>76137</x:v>
      </x:c>
      <x:c r="F180" s="29" t="n">
        <x:v>732</x:v>
      </x:c>
      <x:c r="G180" s="28" t="n">
        <x:v>143</x:v>
      </x:c>
      <x:c r="H180" s="28" t="str">
        <x:v>Bluebonnet Elementary School</x:v>
      </x:c>
      <x:c r="I180" s="28" t="str">
        <x:v>7000 Teal Drive</x:v>
      </x:c>
      <x:c r="J180" s="28" t="str">
        <x:v>Fort Worth</x:v>
      </x:c>
      <x:c r="K180" s="28" t="str">
        <x:v>76137</x:v>
      </x:c>
      <x:c r="L180" s="31" t="n">
        <x:v>0.581598</x:v>
      </x:c>
      <x:c r="M180" s="30" t="n">
        <x:v>32.860840017428</x:v>
      </x:c>
      <x:c r="N180" s="30" t="n">
        <x:v>-97.28269742316</x:v>
      </x:c>
      <x:c r="O180" s="30" t="n">
        <x:v>32.868352162045</x:v>
      </x:c>
      <x:c r="P180" s="30" t="n">
        <x:v>-97.278176044977</x:v>
      </x:c>
      <x:c r="Q180" s="28" t="str">
        <x:v>Match</x:v>
      </x:c>
      <x:c r="R180" s="28" t="str">
        <x:v>Match</x:v>
      </x:c>
      <x:c r="S180" s="28" t="str">
        <x:v>minimum full-precision haversine distance; lower proposal site number breaks exact ties</x:v>
      </x:c>
      <x:c r="T180" s="28" t="str"/>
      <x:c r="U180" s="28" t="str">
        <x:v>U.S. Census Geocoder Public_AR_Current</x:v>
      </x:c>
      <x:c r="V180" s="28" t="str">
        <x:v>U.S. Census Geocoder Public_AR_Current</x:v>
      </x:c>
      <x:c r="W180" s="28" t="str">
        <x:v>1122_Vote_Center_Locations.pdf p.11</x:v>
      </x:c>
      <x:c r="X180" s="28" t="str">
        <x:v>CommissionersCourt_08-4-2026_packet.pdf p.1090</x:v>
      </x:c>
      <x:c r="Y180" s="28" t="str">
        <x:v>https://www.tarrantcountytx.gov/content/dam/main/elections/2022/1122/locations/1122_Vote_Center_Locations.pdf</x:v>
      </x:c>
      <x:c r="Z180" s="28" t="str">
        <x:v>https://s3.us-west-004.backblazeb2.com/agendalink-pdf/tarrantcountytx/pdfs/packets/6a4fe7d41de6ee453987c7e6/CommissionersCourt_08-4-2026_packet.pdf</x:v>
      </x:c>
    </x:row>
    <x:row r="181" ht="18" customHeight="1">
      <x:c r="A181" s="28" t="n">
        <x:v>4456</x:v>
      </x:c>
      <x:c r="B181" s="28" t="str">
        <x:v>Harvest United Methodist Church</x:v>
      </x:c>
      <x:c r="C181" s="28" t="str">
        <x:v>6036 Locke Avenue</x:v>
      </x:c>
      <x:c r="D181" s="28" t="str">
        <x:v>Fort Worth</x:v>
      </x:c>
      <x:c r="E181" s="28" t="str">
        <x:v>76116</x:v>
      </x:c>
      <x:c r="F181" s="29" t="n">
        <x:v>430</x:v>
      </x:c>
      <x:c r="G181" s="28" t="n">
        <x:v>108</x:v>
      </x:c>
      <x:c r="H181" s="28" t="str">
        <x:v>Ridglea Baptist Church</x:v>
      </x:c>
      <x:c r="I181" s="28" t="str">
        <x:v>6037 Calmont Avenue</x:v>
      </x:c>
      <x:c r="J181" s="28" t="str">
        <x:v>Fort Worth</x:v>
      </x:c>
      <x:c r="K181" s="28" t="str">
        <x:v>76116</x:v>
      </x:c>
      <x:c r="L181" s="31" t="n">
        <x:v>0.12426</x:v>
      </x:c>
      <x:c r="M181" s="30" t="n">
        <x:v>32.732263372496</x:v>
      </x:c>
      <x:c r="N181" s="30" t="n">
        <x:v>-97.414036593704</x:v>
      </x:c>
      <x:c r="O181" s="30" t="n">
        <x:v>32.734000773579</x:v>
      </x:c>
      <x:c r="P181" s="30" t="n">
        <x:v>-97.41458880832</x:v>
      </x:c>
      <x:c r="Q181" s="28" t="str">
        <x:v>Match</x:v>
      </x:c>
      <x:c r="R181" s="28" t="str">
        <x:v>Match</x:v>
      </x:c>
      <x:c r="S181" s="28" t="str">
        <x:v>minimum full-precision haversine distance; lower proposal site number breaks exact ties</x:v>
      </x:c>
      <x:c r="T181" s="28" t="str"/>
      <x:c r="U181" s="28" t="str">
        <x:v>U.S. Census Geocoder Public_AR_Current</x:v>
      </x:c>
      <x:c r="V181" s="28" t="str">
        <x:v>U.S. Census Geocoder Public_AR_Current</x:v>
      </x:c>
      <x:c r="W181" s="28" t="str">
        <x:v>1122_Vote_Center_Locations.pdf p.8</x:v>
      </x:c>
      <x:c r="X181" s="28" t="str">
        <x:v>CommissionersCourt_08-4-2026_packet.pdf p.1089</x:v>
      </x:c>
      <x:c r="Y181" s="28" t="str">
        <x:v>https://www.tarrantcountytx.gov/content/dam/main/elections/2022/1122/locations/1122_Vote_Center_Locations.pdf</x:v>
      </x:c>
      <x:c r="Z181" s="28" t="str">
        <x:v>https://s3.us-west-004.backblazeb2.com/agendalink-pdf/tarrantcountytx/pdfs/packets/6a4fe7d41de6ee453987c7e6/CommissionersCourt_08-4-2026_packet.pdf</x:v>
      </x:c>
    </x:row>
    <x:row r="182" ht="18" customHeight="1">
      <x:c r="A182" s="28" t="n">
        <x:v>4503</x:v>
      </x:c>
      <x:c r="B182" s="28" t="str">
        <x:v>Springdale Baptist Church</x:v>
      </x:c>
      <x:c r="C182" s="28" t="str">
        <x:v>3016 Selma Street</x:v>
      </x:c>
      <x:c r="D182" s="28" t="str">
        <x:v>Fort Worth</x:v>
      </x:c>
      <x:c r="E182" s="28" t="str">
        <x:v>76111</x:v>
      </x:c>
      <x:c r="F182" s="29" t="n">
        <x:v>262</x:v>
      </x:c>
      <x:c r="G182" s="28" t="n">
        <x:v>94</x:v>
      </x:c>
      <x:c r="H182" s="28" t="str">
        <x:v>Oakhurst Elementary School</x:v>
      </x:c>
      <x:c r="I182" s="28" t="str">
        <x:v>2700 Yucca Avenue</x:v>
      </x:c>
      <x:c r="J182" s="28" t="str">
        <x:v>Fort Worth</x:v>
      </x:c>
      <x:c r="K182" s="28" t="str">
        <x:v>76111</x:v>
      </x:c>
      <x:c r="L182" s="31" t="n">
        <x:v>0.629259</x:v>
      </x:c>
      <x:c r="M182" s="30" t="n">
        <x:v>32.789417533494</x:v>
      </x:c>
      <x:c r="N182" s="30" t="n">
        <x:v>-97.303084522589</x:v>
      </x:c>
      <x:c r="O182" s="30" t="n">
        <x:v>32.780914371757</x:v>
      </x:c>
      <x:c r="P182" s="30" t="n">
        <x:v>-97.306964552786</x:v>
      </x:c>
      <x:c r="Q182" s="28" t="str">
        <x:v>Match</x:v>
      </x:c>
      <x:c r="R182" s="28" t="str">
        <x:v>Match</x:v>
      </x:c>
      <x:c r="S182" s="28" t="str">
        <x:v>minimum full-precision haversine distance; lower proposal site number breaks exact ties</x:v>
      </x:c>
      <x:c r="T182" s="28" t="str"/>
      <x:c r="U182" s="28" t="str">
        <x:v>U.S. Census Geocoder Public_AR_Current</x:v>
      </x:c>
      <x:c r="V182" s="28" t="str">
        <x:v>U.S. Census Geocoder Public_AR_Current</x:v>
      </x:c>
      <x:c r="W182" s="28" t="str">
        <x:v>1122_Vote_Center_Locations.pdf p.7</x:v>
      </x:c>
      <x:c r="X182" s="28" t="str">
        <x:v>CommissionersCourt_08-4-2026_packet.pdf p.1089</x:v>
      </x:c>
      <x:c r="Y182" s="28" t="str">
        <x:v>https://www.tarrantcountytx.gov/content/dam/main/elections/2022/1122/locations/1122_Vote_Center_Locations.pdf</x:v>
      </x:c>
      <x:c r="Z182" s="28" t="str">
        <x:v>https://s3.us-west-004.backblazeb2.com/agendalink-pdf/tarrantcountytx/pdfs/packets/6a4fe7d41de6ee453987c7e6/CommissionersCourt_08-4-2026_packet.pdf</x:v>
      </x:c>
    </x:row>
    <x:row r="183" ht="18" customHeight="1">
      <x:c r="A183" s="28" t="n">
        <x:v>4531</x:v>
      </x:c>
      <x:c r="B183" s="28" t="str">
        <x:v>City Hall - Nan Stanford Administration Building</x:v>
      </x:c>
      <x:c r="C183" s="28" t="str">
        <x:v>333 West McLeroy Boulevard</x:v>
      </x:c>
      <x:c r="D183" s="28" t="str">
        <x:v>Saginaw</x:v>
      </x:c>
      <x:c r="E183" s="28" t="str">
        <x:v>76179</x:v>
      </x:c>
      <x:c r="F183" s="29" t="n">
        <x:v>1256</x:v>
      </x:c>
      <x:c r="G183" s="28" t="n">
        <x:v>157</x:v>
      </x:c>
      <x:c r="H183" s="28" t="str">
        <x:v>Saginaw Public Library</x:v>
      </x:c>
      <x:c r="I183" s="28" t="str">
        <x:v>300 West McLeroy Boulevard</x:v>
      </x:c>
      <x:c r="J183" s="28" t="str">
        <x:v>Saginaw</x:v>
      </x:c>
      <x:c r="K183" s="28" t="str">
        <x:v>76179</x:v>
      </x:c>
      <x:c r="L183" s="31" t="n">
        <x:v>0.071459</x:v>
      </x:c>
      <x:c r="M183" s="30" t="n">
        <x:v>32.858606225955</x:v>
      </x:c>
      <x:c r="N183" s="30" t="n">
        <x:v>-97.369378073191</x:v>
      </x:c>
      <x:c r="O183" s="30" t="n">
        <x:v>32.85903214357</x:v>
      </x:c>
      <x:c r="P183" s="30" t="n">
        <x:v>-97.368256103768</x:v>
      </x:c>
      <x:c r="Q183" s="28" t="str">
        <x:v>Match</x:v>
      </x:c>
      <x:c r="R183" s="28" t="str">
        <x:v>Match</x:v>
      </x:c>
      <x:c r="S183" s="28" t="str">
        <x:v>minimum full-precision haversine distance; lower proposal site number breaks exact ties</x:v>
      </x:c>
      <x:c r="T183" s="28" t="str"/>
      <x:c r="U183" s="28" t="str">
        <x:v>U.S. Census Geocoder Public_AR_Current</x:v>
      </x:c>
      <x:c r="V183" s="28" t="str">
        <x:v>U.S. Census Geocoder Public_AR_Current</x:v>
      </x:c>
      <x:c r="W183" s="28" t="str">
        <x:v>1122_Vote_Center_Locations.pdf p.12</x:v>
      </x:c>
      <x:c r="X183" s="28" t="str">
        <x:v>CommissionersCourt_08-4-2026_packet.pdf p.1090</x:v>
      </x:c>
      <x:c r="Y183" s="28" t="str">
        <x:v>https://www.tarrantcountytx.gov/content/dam/main/elections/2022/1122/locations/1122_Vote_Center_Locations.pdf</x:v>
      </x:c>
      <x:c r="Z183" s="28" t="str">
        <x:v>https://s3.us-west-004.backblazeb2.com/agendalink-pdf/tarrantcountytx/pdfs/packets/6a4fe7d41de6ee453987c7e6/CommissionersCourt_08-4-2026_packet.pdf</x:v>
      </x:c>
    </x:row>
    <x:row r="184" ht="18" customHeight="1">
      <x:c r="A184" s="28" t="n">
        <x:v>4532</x:v>
      </x:c>
      <x:c r="B184" s="28" t="str">
        <x:v>Eagle Mountain Fire Hall 1</x:v>
      </x:c>
      <x:c r="C184" s="28" t="str">
        <x:v>9500 Live Oak Lane</x:v>
      </x:c>
      <x:c r="D184" s="28" t="str">
        <x:v>Saginaw</x:v>
      </x:c>
      <x:c r="E184" s="28" t="str">
        <x:v>76179</x:v>
      </x:c>
      <x:c r="F184" s="29" t="n">
        <x:v>1096</x:v>
      </x:c>
      <x:c r="G184" s="28" t="n">
        <x:v>154</x:v>
      </x:c>
      <x:c r="H184" s="28" t="str">
        <x:v>Lake Country Church</x:v>
      </x:c>
      <x:c r="I184" s="28" t="str">
        <x:v>8777 Boat Club Road</x:v>
      </x:c>
      <x:c r="J184" s="28" t="str">
        <x:v>Fort Worth</x:v>
      </x:c>
      <x:c r="K184" s="28" t="str">
        <x:v>76179</x:v>
      </x:c>
      <x:c r="L184" s="31" t="n">
        <x:v>2.105463</x:v>
      </x:c>
      <x:c r="M184" s="30" t="n">
        <x:v>32.89717345099</x:v>
      </x:c>
      <x:c r="N184" s="30" t="n">
        <x:v>-97.458221153539</x:v>
      </x:c>
      <x:c r="O184" s="30" t="n">
        <x:v>32.883340635855</x:v>
      </x:c>
      <x:c r="P184" s="30" t="n">
        <x:v>-97.425886098317</x:v>
      </x:c>
      <x:c r="Q184" s="28" t="str">
        <x:v>Match</x:v>
      </x:c>
      <x:c r="R184" s="28" t="str">
        <x:v>Match</x:v>
      </x:c>
      <x:c r="S184" s="28" t="str">
        <x:v>minimum full-precision haversine distance; lower proposal site number breaks exact ties</x:v>
      </x:c>
      <x:c r="T184" s="28" t="str"/>
      <x:c r="U184" s="28" t="str">
        <x:v>U.S. Census Geocoder Public_AR_Current</x:v>
      </x:c>
      <x:c r="V184" s="28" t="str">
        <x:v>U.S. Census Geocoder Public_AR_Current</x:v>
      </x:c>
      <x:c r="W184" s="28" t="str">
        <x:v>1122_Vote_Center_Locations.pdf p.12</x:v>
      </x:c>
      <x:c r="X184" s="28" t="str">
        <x:v>CommissionersCourt_08-4-2026_packet.pdf p.1090</x:v>
      </x:c>
      <x:c r="Y184" s="28" t="str">
        <x:v>https://www.tarrantcountytx.gov/content/dam/main/elections/2022/1122/locations/1122_Vote_Center_Locations.pdf</x:v>
      </x:c>
      <x:c r="Z184" s="28" t="str">
        <x:v>https://s3.us-west-004.backblazeb2.com/agendalink-pdf/tarrantcountytx/pdfs/packets/6a4fe7d41de6ee453987c7e6/CommissionersCourt_08-4-2026_packet.pdf</x:v>
      </x:c>
    </x:row>
    <x:row r="185" ht="18" customHeight="1">
      <x:c r="A185" s="28" t="n">
        <x:v>4533</x:v>
      </x:c>
      <x:c r="B185" s="28" t="str">
        <x:v>First Baptist Church of Fort Worth Education Building/Gym</x:v>
      </x:c>
      <x:c r="C185" s="28" t="str">
        <x:v>5001 Northeast Loop 820</x:v>
      </x:c>
      <x:c r="D185" s="28" t="str">
        <x:v>Fort Worth</x:v>
      </x:c>
      <x:c r="E185" s="28" t="str">
        <x:v>76137</x:v>
      </x:c>
      <x:c r="F185" s="29" t="n">
        <x:v>257</x:v>
      </x:c>
      <x:c r="G185" s="28" t="n">
        <x:v>110</x:v>
      </x:c>
      <x:c r="H185" s="28" t="str">
        <x:v>Haltom City Library</x:v>
      </x:c>
      <x:c r="I185" s="28" t="str">
        <x:v>4809 Haltom Road</x:v>
      </x:c>
      <x:c r="J185" s="28" t="str">
        <x:v>Haltom City</x:v>
      </x:c>
      <x:c r="K185" s="28" t="str">
        <x:v>76117</x:v>
      </x:c>
      <x:c r="L185" s="31" t="n">
        <x:v>0.505622</x:v>
      </x:c>
      <x:c r="M185" s="30" t="n">
        <x:v>32.840325</x:v>
      </x:c>
      <x:c r="N185" s="30" t="n">
        <x:v>-97.270587</x:v>
      </x:c>
      <x:c r="O185" s="30" t="n">
        <x:v>32.833196699687</x:v>
      </x:c>
      <x:c r="P185" s="30" t="n">
        <x:v>-97.27255698955</x:v>
      </x:c>
      <x:c r="Q185" s="28" t="str">
        <x:v>Manual verified</x:v>
      </x:c>
      <x:c r="R185" s="28" t="str">
        <x:v>Match</x:v>
      </x:c>
      <x:c r="S185" s="28" t="str">
        <x:v>minimum full-precision haversine distance; lower proposal site number breaks exact ties</x:v>
      </x:c>
      <x:c r="T185" s="28" t="str">
        <x:v>manual coordinate review</x:v>
      </x:c>
      <x:c r="U185" s="28" t="str">
        <x:v>Esri World Geocoder candidate preserved in esri_first_baptist_candidates.json; official facility address verification</x:v>
      </x:c>
      <x:c r="V185" s="28" t="str">
        <x:v>U.S. Census Geocoder Public_AR_Current</x:v>
      </x:c>
      <x:c r="W185" s="28" t="str">
        <x:v>1122_Vote_Center_Locations.pdf p.11</x:v>
      </x:c>
      <x:c r="X185" s="28" t="str">
        <x:v>CommissionersCourt_08-4-2026_packet.pdf p.1089</x:v>
      </x:c>
      <x:c r="Y185" s="28" t="str">
        <x:v>https://www.tarrantcountytx.gov/content/dam/main/elections/2022/1122/locations/1122_Vote_Center_Locations.pdf</x:v>
      </x:c>
      <x:c r="Z185" s="28" t="str">
        <x:v>https://s3.us-west-004.backblazeb2.com/agendalink-pdf/tarrantcountytx/pdfs/packets/6a4fe7d41de6ee453987c7e6/CommissionersCourt_08-4-2026_packet.pdf</x:v>
      </x:c>
    </x:row>
    <x:row r="186" ht="18" customHeight="1">
      <x:c r="A186" s="28" t="n">
        <x:v>4534</x:v>
      </x:c>
      <x:c r="B186" s="28" t="str">
        <x:v>Blue Haze Elementary School</x:v>
      </x:c>
      <x:c r="C186" s="28" t="str">
        <x:v>601 Blue Haze Drive</x:v>
      </x:c>
      <x:c r="D186" s="28" t="str">
        <x:v>Fort Worth</x:v>
      </x:c>
      <x:c r="E186" s="28" t="str">
        <x:v>76108</x:v>
      </x:c>
      <x:c r="F186" s="29" t="n">
        <x:v>788</x:v>
      </x:c>
      <x:c r="G186" s="28" t="n">
        <x:v>85</x:v>
      </x:c>
      <x:c r="H186" s="28" t="str">
        <x:v>The Pentecostals of Fort Worth</x:v>
      </x:c>
      <x:c r="I186" s="28" t="str">
        <x:v>10264 Westpoint Boulevard</x:v>
      </x:c>
      <x:c r="J186" s="28" t="str">
        <x:v>Fort Worth</x:v>
      </x:c>
      <x:c r="K186" s="28" t="str">
        <x:v>76108</x:v>
      </x:c>
      <x:c r="L186" s="31" t="n">
        <x:v>0.233752</x:v>
      </x:c>
      <x:c r="M186" s="30" t="n">
        <x:v>32.751714446171</x:v>
      </x:c>
      <x:c r="N186" s="30" t="n">
        <x:v>-97.502128220204</x:v>
      </x:c>
      <x:c r="O186" s="30" t="n">
        <x:v>32.748335164144</x:v>
      </x:c>
      <x:c r="P186" s="30" t="n">
        <x:v>-97.502320144605</x:v>
      </x:c>
      <x:c r="Q186" s="28" t="str">
        <x:v>Match</x:v>
      </x:c>
      <x:c r="R186" s="28" t="str">
        <x:v>Match</x:v>
      </x:c>
      <x:c r="S186" s="28" t="str">
        <x:v>minimum full-precision haversine distance; lower proposal site number breaks exact ties</x:v>
      </x:c>
      <x:c r="T186" s="28" t="str"/>
      <x:c r="U186" s="28" t="str">
        <x:v>U.S. Census Geocoder Public_AR_Current</x:v>
      </x:c>
      <x:c r="V186" s="28" t="str">
        <x:v>U.S. Census Geocoder Public_AR_Current</x:v>
      </x:c>
      <x:c r="W186" s="28" t="str">
        <x:v>1122_Vote_Center_Locations.pdf p.7</x:v>
      </x:c>
      <x:c r="X186" s="28" t="str">
        <x:v>CommissionersCourt_08-4-2026_packet.pdf p.1089</x:v>
      </x:c>
      <x:c r="Y186" s="28" t="str">
        <x:v>https://www.tarrantcountytx.gov/content/dam/main/elections/2022/1122/locations/1122_Vote_Center_Locations.pdf</x:v>
      </x:c>
      <x:c r="Z186" s="28" t="str">
        <x:v>https://s3.us-west-004.backblazeb2.com/agendalink-pdf/tarrantcountytx/pdfs/packets/6a4fe7d41de6ee453987c7e6/CommissionersCourt_08-4-2026_packet.pdf</x:v>
      </x:c>
    </x:row>
    <x:row r="187" ht="18" customHeight="1">
      <x:c r="A187" s="28" t="n">
        <x:v>4540</x:v>
      </x:c>
      <x:c r="B187" s="28" t="str">
        <x:v>Keller Collegiate Academy</x:v>
      </x:c>
      <x:c r="C187" s="28" t="str">
        <x:v>3901 Summerfields Boulevard</x:v>
      </x:c>
      <x:c r="D187" s="28" t="str">
        <x:v>Fort Worth</x:v>
      </x:c>
      <x:c r="E187" s="28" t="str">
        <x:v>76137</x:v>
      </x:c>
      <x:c r="F187" s="29" t="n">
        <x:v>452</x:v>
      </x:c>
      <x:c r="G187" s="28" t="n">
        <x:v>168</x:v>
      </x:c>
      <x:c r="H187" s="28" t="str">
        <x:v>Light of the World Church</x:v>
      </x:c>
      <x:c r="I187" s="28" t="str">
        <x:v>8750 North Riverside Drive</x:v>
      </x:c>
      <x:c r="J187" s="28" t="str">
        <x:v>Keller</x:v>
      </x:c>
      <x:c r="K187" s="28" t="str">
        <x:v>76244</x:v>
      </x:c>
      <x:c r="L187" s="31" t="n">
        <x:v>0.933999</x:v>
      </x:c>
      <x:c r="M187" s="30" t="n">
        <x:v>32.885907933983</x:v>
      </x:c>
      <x:c r="N187" s="30" t="n">
        <x:v>-97.300810623132</x:v>
      </x:c>
      <x:c r="O187" s="30" t="n">
        <x:v>32.898799433791</x:v>
      </x:c>
      <x:c r="P187" s="30" t="n">
        <x:v>-97.305654444408</x:v>
      </x:c>
      <x:c r="Q187" s="28" t="str">
        <x:v>Match</x:v>
      </x:c>
      <x:c r="R187" s="28" t="str">
        <x:v>Manual verified</x:v>
      </x:c>
      <x:c r="S187" s="28" t="str">
        <x:v>minimum full-precision haversine distance; lower proposal site number breaks exact ties</x:v>
      </x:c>
      <x:c r="T187" s="28" t="str">
        <x:v>manual coordinate review</x:v>
      </x:c>
      <x:c r="U187" s="28" t="str">
        <x:v>U.S. Census Geocoder Public_AR_Current</x:v>
      </x:c>
      <x:c r="V187" s="28" t="str">
        <x:v>Esri World Geocoder candidate preserved in esri_light_world_candidates.json; official facility address verification</x:v>
      </x:c>
      <x:c r="W187" s="28" t="str">
        <x:v>1122_Vote_Center_Locations.pdf p.11</x:v>
      </x:c>
      <x:c r="X187" s="28" t="str">
        <x:v>CommissionersCourt_08-4-2026_packet.pdf p.1090</x:v>
      </x:c>
      <x:c r="Y187" s="28" t="str">
        <x:v>https://www.tarrantcountytx.gov/content/dam/main/elections/2022/1122/locations/1122_Vote_Center_Locations.pdf</x:v>
      </x:c>
      <x:c r="Z187" s="28" t="str">
        <x:v>https://s3.us-west-004.backblazeb2.com/agendalink-pdf/tarrantcountytx/pdfs/packets/6a4fe7d41de6ee453987c7e6/CommissionersCourt_08-4-2026_packet.pdf</x:v>
      </x:c>
    </x:row>
    <x:row r="188" ht="18" customHeight="1">
      <x:c r="A188" s="28" t="n">
        <x:v>4588</x:v>
      </x:c>
      <x:c r="B188" s="28" t="str">
        <x:v>Hillwood Middle School</x:v>
      </x:c>
      <x:c r="C188" s="28" t="str">
        <x:v>8250 Parkwood Hill Boulevard</x:v>
      </x:c>
      <x:c r="D188" s="28" t="str">
        <x:v>Fort Worth</x:v>
      </x:c>
      <x:c r="E188" s="28" t="str">
        <x:v>76137</x:v>
      </x:c>
      <x:c r="F188" s="29" t="n">
        <x:v>675</x:v>
      </x:c>
      <x:c r="G188" s="28" t="n">
        <x:v>142</x:v>
      </x:c>
      <x:c r="H188" s="28" t="str">
        <x:v>Alliance Methodist Church</x:v>
      </x:c>
      <x:c r="I188" s="28" t="str">
        <x:v>7904 Park Vista Boulevard</x:v>
      </x:c>
      <x:c r="J188" s="28" t="str">
        <x:v>Fort Worth</x:v>
      </x:c>
      <x:c r="K188" s="28" t="str">
        <x:v>76137</x:v>
      </x:c>
      <x:c r="L188" s="31" t="n">
        <x:v>0.676508</x:v>
      </x:c>
      <x:c r="M188" s="30" t="n">
        <x:v>32.888850551518</x:v>
      </x:c>
      <x:c r="N188" s="30" t="n">
        <x:v>-97.26372286215</x:v>
      </x:c>
      <x:c r="O188" s="30" t="n">
        <x:v>32.882413530161</x:v>
      </x:c>
      <x:c r="P188" s="30" t="n">
        <x:v>-97.272508561483</x:v>
      </x:c>
      <x:c r="Q188" s="28" t="str">
        <x:v>Match</x:v>
      </x:c>
      <x:c r="R188" s="28" t="str">
        <x:v>Match</x:v>
      </x:c>
      <x:c r="S188" s="28" t="str">
        <x:v>minimum full-precision haversine distance; lower proposal site number breaks exact ties</x:v>
      </x:c>
      <x:c r="T188" s="28" t="str"/>
      <x:c r="U188" s="28" t="str">
        <x:v>U.S. Census Geocoder Public_AR_Current</x:v>
      </x:c>
      <x:c r="V188" s="28" t="str">
        <x:v>U.S. Census Geocoder Public_AR_Current</x:v>
      </x:c>
      <x:c r="W188" s="28" t="str">
        <x:v>1122_Vote_Center_Locations.pdf p.11</x:v>
      </x:c>
      <x:c r="X188" s="28" t="str">
        <x:v>CommissionersCourt_08-4-2026_packet.pdf p.1090</x:v>
      </x:c>
      <x:c r="Y188" s="28" t="str">
        <x:v>https://www.tarrantcountytx.gov/content/dam/main/elections/2022/1122/locations/1122_Vote_Center_Locations.pdf</x:v>
      </x:c>
      <x:c r="Z188" s="28" t="str">
        <x:v>https://s3.us-west-004.backblazeb2.com/agendalink-pdf/tarrantcountytx/pdfs/packets/6a4fe7d41de6ee453987c7e6/CommissionersCourt_08-4-2026_packet.pdf</x:v>
      </x:c>
    </x:row>
  </x:sheetData>
  <x:mergeCells>
    <x:mergeCell ref="A1:L1"/>
    <x:mergeCell ref="A2:L2"/>
  </x:mergeCells>
  <x:conditionalFormatting sqref="T5:T188">
    <x:cfRule type="expression" dxfId="2" priority="1">
      <x:formula>T5&lt;&gt;""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9aee8d3c3d67475e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3" hidden="0" customWidth="1"/>
    <x:col min="2" max="2" width="13" hidden="0" customWidth="1"/>
    <x:col min="3" max="3" width="18" hidden="0" customWidth="1"/>
    <x:col min="4" max="4" width="18" hidden="0" customWidth="1"/>
    <x:col min="5" max="5" width="12" hidden="0" customWidth="1"/>
    <x:col min="6" max="6" width="34" hidden="0" customWidth="1"/>
    <x:col min="7" max="7" width="22" hidden="0" customWidth="1"/>
    <x:col min="8" max="8" width="28" hidden="0" customWidth="1"/>
    <x:col min="9" max="9" width="18" hidden="0" customWidth="1"/>
    <x:col min="10" max="10" width="10" hidden="0" customWidth="1"/>
    <x:col min="11" max="11" width="16" hidden="0" customWidth="1"/>
    <x:col min="12" max="12" width="14" hidden="0" customWidth="1"/>
    <x:col min="13" max="13" width="34" hidden="0" customWidth="1"/>
    <x:col min="14" max="14" width="28" hidden="0" customWidth="1"/>
    <x:col min="15" max="15" width="18" hidden="0" customWidth="1"/>
    <x:col min="16" max="16" width="10" hidden="0" customWidth="1"/>
    <x:col min="17" max="17" width="28" hidden="0" customWidth="1"/>
    <x:col min="18" max="18" width="28" hidden="0" customWidth="1"/>
    <x:col min="19" max="19" width="28" hidden="0" customWidth="1"/>
    <x:col min="20" max="20" width="42" hidden="0" customWidth="1"/>
    <x:col min="21" max="21" width="28" hidden="0" customWidth="1"/>
    <x:col min="22" max="22" width="24" hidden="0" customWidth="1"/>
    <x:col min="23" max="23" width="30" hidden="0" customWidth="1"/>
    <x:col min="24" max="24" width="28" hidden="0" customWidth="1"/>
    <x:col min="25" max="25" width="40" hidden="0" customWidth="1"/>
    <x:col min="26" max="26" width="40" hidden="0" customWidth="1"/>
    <x:col min="27" max="27" width="40" hidden="0" customWidth="1"/>
    <x:col min="28" max="28" width="40" hidden="0" customWidth="1"/>
  </x:cols>
  <x:sheetData>
    <x:row r="1" ht="34" customHeight="1">
      <x:c r="A1" s="26" t="str">
        <x:v>classification</x:v>
      </x:c>
      <x:c r="B1" s="26" t="str">
        <x:v>2022_present</x:v>
      </x:c>
      <x:c r="C1" s="26" t="str">
        <x:v>august_2026_proposal_present</x:v>
      </x:c>
      <x:c r="D1" s="26" t="str">
        <x:v>final_adopted_2026_present</x:v>
      </x:c>
      <x:c r="E1" s="26" t="str">
        <x:v>2022_site_id</x:v>
      </x:c>
      <x:c r="F1" s="26" t="str">
        <x:v>2022_name</x:v>
      </x:c>
      <x:c r="G1" s="26" t="str">
        <x:v>2022_voting_area</x:v>
      </x:c>
      <x:c r="H1" s="26" t="str">
        <x:v>2022_address</x:v>
      </x:c>
      <x:c r="I1" s="26" t="str">
        <x:v>2022_city</x:v>
      </x:c>
      <x:c r="J1" s="26" t="str">
        <x:v>2022_zip</x:v>
      </x:c>
      <x:c r="K1" s="26" t="str">
        <x:v>2022_ballots_cast</x:v>
      </x:c>
      <x:c r="L1" s="26" t="str">
        <x:v>proposal_site_number</x:v>
      </x:c>
      <x:c r="M1" s="26" t="str">
        <x:v>proposal_name</x:v>
      </x:c>
      <x:c r="N1" s="26" t="str">
        <x:v>proposal_address_reference</x:v>
      </x:c>
      <x:c r="O1" s="26" t="str">
        <x:v>proposal_city_reference</x:v>
      </x:c>
      <x:c r="P1" s="26" t="str">
        <x:v>proposal_zip_reference</x:v>
      </x:c>
      <x:c r="Q1" s="26" t="str">
        <x:v>proposal_address_status</x:v>
      </x:c>
      <x:c r="R1" s="26" t="str">
        <x:v>final_adopted_name</x:v>
      </x:c>
      <x:c r="S1" s="26" t="str">
        <x:v>final_adopted_address</x:v>
      </x:c>
      <x:c r="T1" s="26" t="str">
        <x:v>comparison_note</x:v>
      </x:c>
      <x:c r="U1" s="26" t="str">
        <x:v>2022_location_source</x:v>
      </x:c>
      <x:c r="V1" s="26" t="str">
        <x:v>2022_count_source</x:v>
      </x:c>
      <x:c r="W1" s="26" t="str">
        <x:v>proposal_list_source</x:v>
      </x:c>
      <x:c r="X1" s="26" t="str">
        <x:v>proposal_address_source</x:v>
      </x:c>
      <x:c r="Y1" s="26" t="str">
        <x:v>2022_location_source_url</x:v>
      </x:c>
      <x:c r="Z1" s="26" t="str">
        <x:v>2022_count_source_url</x:v>
      </x:c>
      <x:c r="AA1" s="26" t="str">
        <x:v>proposal_list_source_url</x:v>
      </x:c>
      <x:c r="AB1" s="26" t="str">
        <x:v>proposal_address_source_url</x:v>
      </x:c>
    </x:row>
    <x:row r="2" ht="18" customHeight="1">
      <x:c r="A2" s="28" t="str">
        <x:v>retained</x:v>
      </x:c>
      <x:c r="B2" s="28" t="str">
        <x:v>Yes</x:v>
      </x:c>
      <x:c r="C2" s="28" t="str">
        <x:v>Yes</x:v>
      </x:c>
      <x:c r="D2" s="32" t="str">
        <x:v>Pending</x:v>
      </x:c>
      <x:c r="E2" s="28" t="n">
        <x:v>1001</x:v>
      </x:c>
      <x:c r="F2" s="28" t="str">
        <x:v>Tarrant County Plaza Building</x:v>
      </x:c>
      <x:c r="G2" s="28" t="str">
        <x:v>3rd Floor Conference Room</x:v>
      </x:c>
      <x:c r="H2" s="28" t="str">
        <x:v>201 Burnett Street</x:v>
      </x:c>
      <x:c r="I2" s="28" t="str">
        <x:v>Fort Worth</x:v>
      </x:c>
      <x:c r="J2" s="28" t="n">
        <x:v>76102</x:v>
      </x:c>
      <x:c r="K2" s="29" t="n">
        <x:v>896</x:v>
      </x:c>
      <x:c r="L2" s="28" t="n">
        <x:v>74</x:v>
      </x:c>
      <x:c r="M2" s="28" t="str">
        <x:v>Tarrant County Plaza Building</x:v>
      </x:c>
      <x:c r="N2" s="28" t="str">
        <x:v>201 Burnett Street</x:v>
      </x:c>
      <x:c r="O2" s="28" t="str">
        <x:v>Fort Worth</x:v>
      </x:c>
      <x:c r="P2" s="28" t="n">
        <x:v>76102</x:v>
      </x:c>
      <x:c r="Q2" s="28" t="str">
        <x:v>Reference address - not printed in August 4 proposal attachment</x:v>
      </x:c>
      <x:c r="R2" s="28" t="str"/>
      <x:c r="S2" s="28" t="str"/>
      <x:c r="T2" s="28" t="str">
        <x:v>Exact normalized building address match.</x:v>
      </x:c>
      <x:c r="U2" s="28" t="str">
        <x:v>1122_Vote_Center_Locations.pdf p.6</x:v>
      </x:c>
      <x:c r="V2" s="28" t="str">
        <x:v>dailytotals_ed.pdf p.1</x:v>
      </x:c>
      <x:c r="W2" s="28" t="str">
        <x:v>CommissionersCourt_08-4-2026_packet.pdf p.1089</x:v>
      </x:c>
      <x:c r="X2" s="28" t="str">
        <x:v>1125_Vote_Center_Locations.pdf p.4</x:v>
      </x:c>
      <x:c r="Y2" s="28" t="str">
        <x:v>https://www.tarrantcountytx.gov/content/dam/main/elections/2022/1122/locations/1122_Vote_Center_Locations.pdf</x:v>
      </x:c>
      <x:c r="Z2" s="28" t="str">
        <x:v>https://www.tarrantcountytx.gov/content/dam/main/elections/2022/1122/reports/dailytotals_ed.pdf</x:v>
      </x:c>
      <x:c r="AA2" s="28" t="str">
        <x:v>https://s3.us-west-004.backblazeb2.com/agendalink-pdf/tarrantcountytx/pdfs/packets/6a4fe7d41de6ee453987c7e6/CommissionersCourt_08-4-2026_packet.pdf</x:v>
      </x:c>
      <x:c r="AB2" s="28" t="str">
        <x:v>https://www.tarrantcountytx.gov/content/dam/main/elections/2025/1125/locations/1125_Vote_Center_Locations.pdf</x:v>
      </x:c>
    </x:row>
    <x:row r="3" ht="18" customHeight="1">
      <x:c r="A3" s="28" t="str">
        <x:v>retained</x:v>
      </x:c>
      <x:c r="B3" s="28" t="str">
        <x:v>Yes</x:v>
      </x:c>
      <x:c r="C3" s="28" t="str">
        <x:v>Yes</x:v>
      </x:c>
      <x:c r="D3" s="32" t="str">
        <x:v>Pending</x:v>
      </x:c>
      <x:c r="E3" s="28" t="n">
        <x:v>1009</x:v>
      </x:c>
      <x:c r="F3" s="28" t="str">
        <x:v>Redeemer Lutheran Church</x:v>
      </x:c>
      <x:c r="G3" s="28" t="str">
        <x:v>Gymnasium</x:v>
      </x:c>
      <x:c r="H3" s="28" t="str">
        <x:v>4513 Williams Road</x:v>
      </x:c>
      <x:c r="I3" s="28" t="str">
        <x:v>Fort Worth</x:v>
      </x:c>
      <x:c r="J3" s="28" t="n">
        <x:v>76116</x:v>
      </x:c>
      <x:c r="K3" s="29" t="n">
        <x:v>354</x:v>
      </x:c>
      <x:c r="L3" s="28" t="n">
        <x:v>107</x:v>
      </x:c>
      <x:c r="M3" s="28" t="str">
        <x:v>Redeemer Lutheran Church</x:v>
      </x:c>
      <x:c r="N3" s="28" t="str">
        <x:v>4513 Williams Road</x:v>
      </x:c>
      <x:c r="O3" s="28" t="str">
        <x:v>Fort Worth</x:v>
      </x:c>
      <x:c r="P3" s="28" t="n">
        <x:v>76116</x:v>
      </x:c>
      <x:c r="Q3" s="28" t="str">
        <x:v>Reference address - not printed in August 4 proposal attachment</x:v>
      </x:c>
      <x:c r="R3" s="28" t="str"/>
      <x:c r="S3" s="28" t="str"/>
      <x:c r="T3" s="28" t="str">
        <x:v>Exact normalized building address match.</x:v>
      </x:c>
      <x:c r="U3" s="28" t="str">
        <x:v>1122_Vote_Center_Locations.pdf p.9</x:v>
      </x:c>
      <x:c r="V3" s="28" t="str">
        <x:v>dailytotals_ed.pdf p.1</x:v>
      </x:c>
      <x:c r="W3" s="28" t="str">
        <x:v>CommissionersCourt_08-4-2026_packet.pdf p.1089</x:v>
      </x:c>
      <x:c r="X3" s="28" t="str">
        <x:v>1125_Vote_Center_Locations.pdf p.6</x:v>
      </x:c>
      <x:c r="Y3" s="28" t="str">
        <x:v>https://www.tarrantcountytx.gov/content/dam/main/elections/2022/1122/locations/1122_Vote_Center_Locations.pdf</x:v>
      </x:c>
      <x:c r="Z3" s="28" t="str">
        <x:v>https://www.tarrantcountytx.gov/content/dam/main/elections/2022/1122/reports/dailytotals_ed.pdf</x:v>
      </x:c>
      <x:c r="AA3" s="28" t="str">
        <x:v>https://s3.us-west-004.backblazeb2.com/agendalink-pdf/tarrantcountytx/pdfs/packets/6a4fe7d41de6ee453987c7e6/CommissionersCourt_08-4-2026_packet.pdf</x:v>
      </x:c>
      <x:c r="AB3" s="28" t="str">
        <x:v>https://www.tarrantcountytx.gov/content/dam/main/elections/2025/1125/locations/1125_Vote_Center_Locations.pdf</x:v>
      </x:c>
    </x:row>
    <x:row r="4" ht="18" customHeight="1">
      <x:c r="A4" s="28" t="str">
        <x:v>retained</x:v>
      </x:c>
      <x:c r="B4" s="28" t="str">
        <x:v>Yes</x:v>
      </x:c>
      <x:c r="C4" s="28" t="str">
        <x:v>Yes</x:v>
      </x:c>
      <x:c r="D4" s="32" t="str">
        <x:v>Pending</x:v>
      </x:c>
      <x:c r="E4" s="28" t="n">
        <x:v>1012</x:v>
      </x:c>
      <x:c r="F4" s="28" t="str">
        <x:v>Handley-Meadowbrook Community Center</x:v>
      </x:c>
      <x:c r="G4" s="28" t="str">
        <x:v>Multipurpose Room</x:v>
      </x:c>
      <x:c r="H4" s="28" t="str">
        <x:v>6201 Beaty Street</x:v>
      </x:c>
      <x:c r="I4" s="28" t="str">
        <x:v>Fort Worth</x:v>
      </x:c>
      <x:c r="J4" s="28" t="n">
        <x:v>76112</x:v>
      </x:c>
      <x:c r="K4" s="29" t="n">
        <x:v>987</x:v>
      </x:c>
      <x:c r="L4" s="28" t="n">
        <x:v>99</x:v>
      </x:c>
      <x:c r="M4" s="28" t="str">
        <x:v>Handley-Meadowbrook Community Center</x:v>
      </x:c>
      <x:c r="N4" s="28" t="str">
        <x:v>6201 Beaty Street</x:v>
      </x:c>
      <x:c r="O4" s="28" t="str">
        <x:v>Fort Worth</x:v>
      </x:c>
      <x:c r="P4" s="28" t="n">
        <x:v>76112</x:v>
      </x:c>
      <x:c r="Q4" s="28" t="str">
        <x:v>Reference address - not printed in August 4 proposal attachment</x:v>
      </x:c>
      <x:c r="R4" s="28" t="str"/>
      <x:c r="S4" s="28" t="str"/>
      <x:c r="T4" s="28" t="str">
        <x:v>Exact normalized building address match.</x:v>
      </x:c>
      <x:c r="U4" s="28" t="str">
        <x:v>1122_Vote_Center_Locations.pdf p.8</x:v>
      </x:c>
      <x:c r="V4" s="28" t="str">
        <x:v>dailytotals_ed.pdf p.1</x:v>
      </x:c>
      <x:c r="W4" s="28" t="str">
        <x:v>CommissionersCourt_08-4-2026_packet.pdf p.1089</x:v>
      </x:c>
      <x:c r="X4" s="28" t="str">
        <x:v>1125_Vote_Center_Locations.pdf p.5</x:v>
      </x:c>
      <x:c r="Y4" s="28" t="str">
        <x:v>https://www.tarrantcountytx.gov/content/dam/main/elections/2022/1122/locations/1122_Vote_Center_Locations.pdf</x:v>
      </x:c>
      <x:c r="Z4" s="28" t="str">
        <x:v>https://www.tarrantcountytx.gov/content/dam/main/elections/2022/1122/reports/dailytotals_ed.pdf</x:v>
      </x:c>
      <x:c r="AA4" s="28" t="str">
        <x:v>https://s3.us-west-004.backblazeb2.com/agendalink-pdf/tarrantcountytx/pdfs/packets/6a4fe7d41de6ee453987c7e6/CommissionersCourt_08-4-2026_packet.pdf</x:v>
      </x:c>
      <x:c r="AB4" s="28" t="str">
        <x:v>https://www.tarrantcountytx.gov/content/dam/main/elections/2025/1125/locations/1125_Vote_Center_Locations.pdf</x:v>
      </x:c>
    </x:row>
    <x:row r="5" ht="18" customHeight="1">
      <x:c r="A5" s="28" t="str">
        <x:v>retained</x:v>
      </x:c>
      <x:c r="B5" s="28" t="str">
        <x:v>Yes</x:v>
      </x:c>
      <x:c r="C5" s="28" t="str">
        <x:v>Yes</x:v>
      </x:c>
      <x:c r="D5" s="32" t="str">
        <x:v>Pending</x:v>
      </x:c>
      <x:c r="E5" s="28" t="n">
        <x:v>1019</x:v>
      </x:c>
      <x:c r="F5" s="28" t="str">
        <x:v>Andrew "Doc" Session Community Center</x:v>
      </x:c>
      <x:c r="G5" s="28" t="str">
        <x:v>Activity Room</x:v>
      </x:c>
      <x:c r="H5" s="28" t="str">
        <x:v>201 South Sylvania Avenue</x:v>
      </x:c>
      <x:c r="I5" s="28" t="str">
        <x:v>Fort Worth</x:v>
      </x:c>
      <x:c r="J5" s="28" t="n">
        <x:v>76111</x:v>
      </x:c>
      <x:c r="K5" s="29" t="n">
        <x:v>173</x:v>
      </x:c>
      <x:c r="L5" s="28" t="n">
        <x:v>93</x:v>
      </x:c>
      <x:c r="M5" s="28" t="str">
        <x:v>Andrew "Doc" Session Community Center</x:v>
      </x:c>
      <x:c r="N5" s="28" t="str">
        <x:v>201 South Sylvania Avenue</x:v>
      </x:c>
      <x:c r="O5" s="28" t="str">
        <x:v>Fort Worth</x:v>
      </x:c>
      <x:c r="P5" s="28" t="n">
        <x:v>76111</x:v>
      </x:c>
      <x:c r="Q5" s="28" t="str">
        <x:v>Reference address - not printed in August 4 proposal attachment</x:v>
      </x:c>
      <x:c r="R5" s="28" t="str"/>
      <x:c r="S5" s="28" t="str"/>
      <x:c r="T5" s="28" t="str">
        <x:v>Exact normalized building address match.</x:v>
      </x:c>
      <x:c r="U5" s="28" t="str">
        <x:v>1122_Vote_Center_Locations.pdf p.7</x:v>
      </x:c>
      <x:c r="V5" s="28" t="str">
        <x:v>dailytotals_ed.pdf p.1</x:v>
      </x:c>
      <x:c r="W5" s="28" t="str">
        <x:v>CommissionersCourt_08-4-2026_packet.pdf p.1089</x:v>
      </x:c>
      <x:c r="X5" s="28" t="str">
        <x:v>1125_Vote_Center_Locations.pdf p.5</x:v>
      </x:c>
      <x:c r="Y5" s="28" t="str">
        <x:v>https://www.tarrantcountytx.gov/content/dam/main/elections/2022/1122/locations/1122_Vote_Center_Locations.pdf</x:v>
      </x:c>
      <x:c r="Z5" s="28" t="str">
        <x:v>https://www.tarrantcountytx.gov/content/dam/main/elections/2022/1122/reports/dailytotals_ed.pdf</x:v>
      </x:c>
      <x:c r="AA5" s="28" t="str">
        <x:v>https://s3.us-west-004.backblazeb2.com/agendalink-pdf/tarrantcountytx/pdfs/packets/6a4fe7d41de6ee453987c7e6/CommissionersCourt_08-4-2026_packet.pdf</x:v>
      </x:c>
      <x:c r="AB5" s="28" t="str">
        <x:v>https://www.tarrantcountytx.gov/content/dam/main/elections/2025/1125/locations/1125_Vote_Center_Locations.pdf</x:v>
      </x:c>
    </x:row>
    <x:row r="6" ht="18" customHeight="1">
      <x:c r="A6" s="28" t="str">
        <x:v>retained</x:v>
      </x:c>
      <x:c r="B6" s="28" t="str">
        <x:v>Yes</x:v>
      </x:c>
      <x:c r="C6" s="28" t="str">
        <x:v>Yes</x:v>
      </x:c>
      <x:c r="D6" s="32" t="str">
        <x:v>Pending</x:v>
      </x:c>
      <x:c r="E6" s="28" t="n">
        <x:v>1034</x:v>
      </x:c>
      <x:c r="F6" s="28" t="str">
        <x:v>Retta Baptist Church</x:v>
      </x:c>
      <x:c r="G6" s="28" t="str">
        <x:v>Fellowship Hall</x:v>
      </x:c>
      <x:c r="H6" s="28" t="str">
        <x:v>13201 Rendon Road</x:v>
      </x:c>
      <x:c r="I6" s="28" t="str">
        <x:v>Burleson</x:v>
      </x:c>
      <x:c r="J6" s="28" t="n">
        <x:v>76028</x:v>
      </x:c>
      <x:c r="K6" s="29" t="n">
        <x:v>633</x:v>
      </x:c>
      <x:c r="L6" s="28" t="n">
        <x:v>41</x:v>
      </x:c>
      <x:c r="M6" s="28" t="str">
        <x:v>Retta Baptist Church</x:v>
      </x:c>
      <x:c r="N6" s="28" t="str">
        <x:v>13201 Rendon Road</x:v>
      </x:c>
      <x:c r="O6" s="28" t="str">
        <x:v>Burleson</x:v>
      </x:c>
      <x:c r="P6" s="28" t="n">
        <x:v>76028</x:v>
      </x:c>
      <x:c r="Q6" s="28" t="str">
        <x:v>Reference address - not printed in August 4 proposal attachment</x:v>
      </x:c>
      <x:c r="R6" s="28" t="str"/>
      <x:c r="S6" s="28" t="str"/>
      <x:c r="T6" s="28" t="str">
        <x:v>Exact normalized building address match.</x:v>
      </x:c>
      <x:c r="U6" s="28" t="str">
        <x:v>1122_Vote_Center_Locations.pdf p.4</x:v>
      </x:c>
      <x:c r="V6" s="28" t="str">
        <x:v>dailytotals_ed.pdf p.1</x:v>
      </x:c>
      <x:c r="W6" s="28" t="str">
        <x:v>CommissionersCourt_08-4-2026_packet.pdf p.1088</x:v>
      </x:c>
      <x:c r="X6" s="28" t="str">
        <x:v>1125_Vote_Center_Locations.pdf p.2</x:v>
      </x:c>
      <x:c r="Y6" s="28" t="str">
        <x:v>https://www.tarrantcountytx.gov/content/dam/main/elections/2022/1122/locations/1122_Vote_Center_Locations.pdf</x:v>
      </x:c>
      <x:c r="Z6" s="28" t="str">
        <x:v>https://www.tarrantcountytx.gov/content/dam/main/elections/2022/1122/reports/dailytotals_ed.pdf</x:v>
      </x:c>
      <x:c r="AA6" s="28" t="str">
        <x:v>https://s3.us-west-004.backblazeb2.com/agendalink-pdf/tarrantcountytx/pdfs/packets/6a4fe7d41de6ee453987c7e6/CommissionersCourt_08-4-2026_packet.pdf</x:v>
      </x:c>
      <x:c r="AB6" s="28" t="str">
        <x:v>https://www.tarrantcountytx.gov/content/dam/main/elections/2025/1125/locations/1125_Vote_Center_Locations.pdf</x:v>
      </x:c>
    </x:row>
    <x:row r="7" ht="18" customHeight="1">
      <x:c r="A7" s="28" t="str">
        <x:v>retained</x:v>
      </x:c>
      <x:c r="B7" s="28" t="str">
        <x:v>Yes</x:v>
      </x:c>
      <x:c r="C7" s="28" t="str">
        <x:v>Yes</x:v>
      </x:c>
      <x:c r="D7" s="32" t="str">
        <x:v>Pending</x:v>
      </x:c>
      <x:c r="E7" s="28" t="n">
        <x:v>1062</x:v>
      </x:c>
      <x:c r="F7" s="28" t="str">
        <x:v>E. M. Daggett Elementary School</x:v>
      </x:c>
      <x:c r="G7" s="28" t="str">
        <x:v>Gym</x:v>
      </x:c>
      <x:c r="H7" s="28" t="str">
        <x:v>958 Page Avenue</x:v>
      </x:c>
      <x:c r="I7" s="28" t="str">
        <x:v>Fort Worth</x:v>
      </x:c>
      <x:c r="J7" s="28" t="n">
        <x:v>76110</x:v>
      </x:c>
      <x:c r="K7" s="29" t="n">
        <x:v>734</x:v>
      </x:c>
      <x:c r="L7" s="28" t="n">
        <x:v>90</x:v>
      </x:c>
      <x:c r="M7" s="28" t="str">
        <x:v>E. M. Daggett Elementary School</x:v>
      </x:c>
      <x:c r="N7" s="28" t="str">
        <x:v>958 Page Avenue</x:v>
      </x:c>
      <x:c r="O7" s="28" t="str">
        <x:v>Fort Worth</x:v>
      </x:c>
      <x:c r="P7" s="28" t="n">
        <x:v>76110</x:v>
      </x:c>
      <x:c r="Q7" s="28" t="str">
        <x:v>Reference address - not printed in August 4 proposal attachment</x:v>
      </x:c>
      <x:c r="R7" s="28" t="str"/>
      <x:c r="S7" s="28" t="str"/>
      <x:c r="T7" s="28" t="str">
        <x:v>Exact normalized building address match.</x:v>
      </x:c>
      <x:c r="U7" s="28" t="str">
        <x:v>1122_Vote_Center_Locations.pdf p.7</x:v>
      </x:c>
      <x:c r="V7" s="28" t="str">
        <x:v>dailytotals_ed.pdf p.1</x:v>
      </x:c>
      <x:c r="W7" s="28" t="str">
        <x:v>CommissionersCourt_08-4-2026_packet.pdf p.1089</x:v>
      </x:c>
      <x:c r="X7" s="28" t="str">
        <x:v>1125_Vote_Center_Locations.pdf p.5</x:v>
      </x:c>
      <x:c r="Y7" s="28" t="str">
        <x:v>https://www.tarrantcountytx.gov/content/dam/main/elections/2022/1122/locations/1122_Vote_Center_Locations.pdf</x:v>
      </x:c>
      <x:c r="Z7" s="28" t="str">
        <x:v>https://www.tarrantcountytx.gov/content/dam/main/elections/2022/1122/reports/dailytotals_ed.pdf</x:v>
      </x:c>
      <x:c r="AA7" s="28" t="str">
        <x:v>https://s3.us-west-004.backblazeb2.com/agendalink-pdf/tarrantcountytx/pdfs/packets/6a4fe7d41de6ee453987c7e6/CommissionersCourt_08-4-2026_packet.pdf</x:v>
      </x:c>
      <x:c r="AB7" s="28" t="str">
        <x:v>https://www.tarrantcountytx.gov/content/dam/main/elections/2025/1125/locations/1125_Vote_Center_Locations.pdf</x:v>
      </x:c>
    </x:row>
    <x:row r="8" ht="18" customHeight="1">
      <x:c r="A8" s="28" t="str">
        <x:v>retained</x:v>
      </x:c>
      <x:c r="B8" s="28" t="str">
        <x:v>Yes</x:v>
      </x:c>
      <x:c r="C8" s="28" t="str">
        <x:v>Yes</x:v>
      </x:c>
      <x:c r="D8" s="32" t="str">
        <x:v>Pending</x:v>
      </x:c>
      <x:c r="E8" s="28" t="n">
        <x:v>1080</x:v>
      </x:c>
      <x:c r="F8" s="28" t="str">
        <x:v>William M. McDonald YMCA</x:v>
      </x:c>
      <x:c r="G8" s="28" t="str">
        <x:v>Studio A</x:v>
      </x:c>
      <x:c r="H8" s="28" t="str">
        <x:v>2701 Moresby Street</x:v>
      </x:c>
      <x:c r="I8" s="28" t="str">
        <x:v>Fort Worth</x:v>
      </x:c>
      <x:c r="J8" s="28" t="n">
        <x:v>76105</x:v>
      </x:c>
      <x:c r="K8" s="29" t="n">
        <x:v>161</x:v>
      </x:c>
      <x:c r="L8" s="28" t="n">
        <x:v>78</x:v>
      </x:c>
      <x:c r="M8" s="28" t="str">
        <x:v>William M. McDonald YMCA</x:v>
      </x:c>
      <x:c r="N8" s="28" t="str">
        <x:v>2701 Moresby Street</x:v>
      </x:c>
      <x:c r="O8" s="28" t="str">
        <x:v>Fort Worth</x:v>
      </x:c>
      <x:c r="P8" s="28" t="n">
        <x:v>76105</x:v>
      </x:c>
      <x:c r="Q8" s="28" t="str">
        <x:v>Reference address - not printed in August 4 proposal attachment</x:v>
      </x:c>
      <x:c r="R8" s="28" t="str"/>
      <x:c r="S8" s="28" t="str"/>
      <x:c r="T8" s="28" t="str">
        <x:v>Exact normalized building address match.</x:v>
      </x:c>
      <x:c r="U8" s="28" t="str">
        <x:v>1122_Vote_Center_Locations.pdf p.6</x:v>
      </x:c>
      <x:c r="V8" s="28" t="str">
        <x:v>dailytotals_ed.pdf p.1</x:v>
      </x:c>
      <x:c r="W8" s="28" t="str">
        <x:v>CommissionersCourt_08-4-2026_packet.pdf p.1089</x:v>
      </x:c>
      <x:c r="X8" s="28" t="str">
        <x:v>1125_Vote_Center_Locations.pdf p.4</x:v>
      </x:c>
      <x:c r="Y8" s="28" t="str">
        <x:v>https://www.tarrantcountytx.gov/content/dam/main/elections/2022/1122/locations/1122_Vote_Center_Locations.pdf</x:v>
      </x:c>
      <x:c r="Z8" s="28" t="str">
        <x:v>https://www.tarrantcountytx.gov/content/dam/main/elections/2022/1122/reports/dailytotals_ed.pdf</x:v>
      </x:c>
      <x:c r="AA8" s="28" t="str">
        <x:v>https://s3.us-west-004.backblazeb2.com/agendalink-pdf/tarrantcountytx/pdfs/packets/6a4fe7d41de6ee453987c7e6/CommissionersCourt_08-4-2026_packet.pdf</x:v>
      </x:c>
      <x:c r="AB8" s="28" t="str">
        <x:v>https://www.tarrantcountytx.gov/content/dam/main/elections/2025/1125/locations/1125_Vote_Center_Locations.pdf</x:v>
      </x:c>
    </x:row>
    <x:row r="9" ht="18" customHeight="1">
      <x:c r="A9" s="28" t="str">
        <x:v>retained</x:v>
      </x:c>
      <x:c r="B9" s="28" t="str">
        <x:v>Yes</x:v>
      </x:c>
      <x:c r="C9" s="28" t="str">
        <x:v>Yes</x:v>
      </x:c>
      <x:c r="D9" s="32" t="str">
        <x:v>Pending</x:v>
      </x:c>
      <x:c r="E9" s="28" t="n">
        <x:v>1082</x:v>
      </x:c>
      <x:c r="F9" s="28" t="str">
        <x:v>Riverside Community Center</x:v>
      </x:c>
      <x:c r="G9" s="28" t="str">
        <x:v>Community Room</x:v>
      </x:c>
      <x:c r="H9" s="28" t="str">
        <x:v>3700 East Belknap Street</x:v>
      </x:c>
      <x:c r="I9" s="28" t="str">
        <x:v>Fort Worth</x:v>
      </x:c>
      <x:c r="J9" s="28" t="n">
        <x:v>76111</x:v>
      </x:c>
      <x:c r="K9" s="29" t="n">
        <x:v>324</x:v>
      </x:c>
      <x:c r="L9" s="28" t="n">
        <x:v>95</x:v>
      </x:c>
      <x:c r="M9" s="28" t="str">
        <x:v>Riverside Community Center</x:v>
      </x:c>
      <x:c r="N9" s="28" t="str">
        <x:v>3700 East Belknap Street</x:v>
      </x:c>
      <x:c r="O9" s="28" t="str">
        <x:v>Fort Worth</x:v>
      </x:c>
      <x:c r="P9" s="28" t="n">
        <x:v>76111</x:v>
      </x:c>
      <x:c r="Q9" s="28" t="str">
        <x:v>Reference address - not printed in August 4 proposal attachment</x:v>
      </x:c>
      <x:c r="R9" s="28" t="str"/>
      <x:c r="S9" s="28" t="str"/>
      <x:c r="T9" s="28" t="str">
        <x:v>Exact normalized building address match.</x:v>
      </x:c>
      <x:c r="U9" s="28" t="str">
        <x:v>1122_Vote_Center_Locations.pdf p.7</x:v>
      </x:c>
      <x:c r="V9" s="28" t="str">
        <x:v>dailytotals_ed.pdf p.1</x:v>
      </x:c>
      <x:c r="W9" s="28" t="str">
        <x:v>CommissionersCourt_08-4-2026_packet.pdf p.1089</x:v>
      </x:c>
      <x:c r="X9" s="28" t="str">
        <x:v>1125_Vote_Center_Locations.pdf p.5</x:v>
      </x:c>
      <x:c r="Y9" s="28" t="str">
        <x:v>https://www.tarrantcountytx.gov/content/dam/main/elections/2022/1122/locations/1122_Vote_Center_Locations.pdf</x:v>
      </x:c>
      <x:c r="Z9" s="28" t="str">
        <x:v>https://www.tarrantcountytx.gov/content/dam/main/elections/2022/1122/reports/dailytotals_ed.pdf</x:v>
      </x:c>
      <x:c r="AA9" s="28" t="str">
        <x:v>https://s3.us-west-004.backblazeb2.com/agendalink-pdf/tarrantcountytx/pdfs/packets/6a4fe7d41de6ee453987c7e6/CommissionersCourt_08-4-2026_packet.pdf</x:v>
      </x:c>
      <x:c r="AB9" s="28" t="str">
        <x:v>https://www.tarrantcountytx.gov/content/dam/main/elections/2025/1125/locations/1125_Vote_Center_Locations.pdf</x:v>
      </x:c>
    </x:row>
    <x:row r="10" ht="18" customHeight="1">
      <x:c r="A10" s="28" t="str">
        <x:v>retained</x:v>
      </x:c>
      <x:c r="B10" s="28" t="str">
        <x:v>Yes</x:v>
      </x:c>
      <x:c r="C10" s="28" t="str">
        <x:v>Yes</x:v>
      </x:c>
      <x:c r="D10" s="32" t="str">
        <x:v>Pending</x:v>
      </x:c>
      <x:c r="E10" s="28" t="n">
        <x:v>1085</x:v>
      </x:c>
      <x:c r="F10" s="28" t="str">
        <x:v>James Avenue Service Center</x:v>
      </x:c>
      <x:c r="G10" s="28" t="str">
        <x:v>Cafeteria / Lobby</x:v>
      </x:c>
      <x:c r="H10" s="28" t="str">
        <x:v>5001 James Avenue</x:v>
      </x:c>
      <x:c r="I10" s="28" t="str">
        <x:v>Fort Worth</x:v>
      </x:c>
      <x:c r="J10" s="28" t="n">
        <x:v>76115</x:v>
      </x:c>
      <x:c r="K10" s="29" t="n">
        <x:v>461</x:v>
      </x:c>
      <x:c r="L10" s="28" t="n">
        <x:v>104</x:v>
      </x:c>
      <x:c r="M10" s="28" t="str">
        <x:v>James Avenue Service Center</x:v>
      </x:c>
      <x:c r="N10" s="28" t="str">
        <x:v>5001 James Avenue</x:v>
      </x:c>
      <x:c r="O10" s="28" t="str">
        <x:v>Fort Worth</x:v>
      </x:c>
      <x:c r="P10" s="28" t="n">
        <x:v>76115</x:v>
      </x:c>
      <x:c r="Q10" s="28" t="str">
        <x:v>Reference address - not printed in August 4 proposal attachment</x:v>
      </x:c>
      <x:c r="R10" s="28" t="str"/>
      <x:c r="S10" s="28" t="str"/>
      <x:c r="T10" s="28" t="str">
        <x:v>Exact normalized building address match.</x:v>
      </x:c>
      <x:c r="U10" s="28" t="str">
        <x:v>1122_Vote_Center_Locations.pdf p.8</x:v>
      </x:c>
      <x:c r="V10" s="28" t="str">
        <x:v>dailytotals_ed.pdf p.1</x:v>
      </x:c>
      <x:c r="W10" s="28" t="str">
        <x:v>CommissionersCourt_08-4-2026_packet.pdf p.1089</x:v>
      </x:c>
      <x:c r="X10" s="28" t="str">
        <x:v>1125_Vote_Center_Locations.pdf p.6</x:v>
      </x:c>
      <x:c r="Y10" s="28" t="str">
        <x:v>https://www.tarrantcountytx.gov/content/dam/main/elections/2022/1122/locations/1122_Vote_Center_Locations.pdf</x:v>
      </x:c>
      <x:c r="Z10" s="28" t="str">
        <x:v>https://www.tarrantcountytx.gov/content/dam/main/elections/2022/1122/reports/dailytotals_ed.pdf</x:v>
      </x:c>
      <x:c r="AA10" s="28" t="str">
        <x:v>https://s3.us-west-004.backblazeb2.com/agendalink-pdf/tarrantcountytx/pdfs/packets/6a4fe7d41de6ee453987c7e6/CommissionersCourt_08-4-2026_packet.pdf</x:v>
      </x:c>
      <x:c r="AB10" s="28" t="str">
        <x:v>https://www.tarrantcountytx.gov/content/dam/main/elections/2025/1125/locations/1125_Vote_Center_Locations.pdf</x:v>
      </x:c>
    </x:row>
    <x:row r="11" ht="18" customHeight="1">
      <x:c r="A11" s="28" t="str">
        <x:v>retained</x:v>
      </x:c>
      <x:c r="B11" s="28" t="str">
        <x:v>Yes</x:v>
      </x:c>
      <x:c r="C11" s="28" t="str">
        <x:v>Yes</x:v>
      </x:c>
      <x:c r="D11" s="32" t="str">
        <x:v>Pending</x:v>
      </x:c>
      <x:c r="E11" s="28" t="n">
        <x:v>1108</x:v>
      </x:c>
      <x:c r="F11" s="28" t="str">
        <x:v>R. L. Paschal High School</x:v>
      </x:c>
      <x:c r="G11" s="28" t="str">
        <x:v>Gus Bates Lobby</x:v>
      </x:c>
      <x:c r="H11" s="28" t="str">
        <x:v>2911 Forest Park Boulevard</x:v>
      </x:c>
      <x:c r="I11" s="28" t="str">
        <x:v>Fort Worth</x:v>
      </x:c>
      <x:c r="J11" s="28" t="n">
        <x:v>76110</x:v>
      </x:c>
      <x:c r="K11" s="29" t="n">
        <x:v>830</x:v>
      </x:c>
      <x:c r="L11" s="28" t="n">
        <x:v>91</x:v>
      </x:c>
      <x:c r="M11" s="28" t="str">
        <x:v>R. L. Paschal High School</x:v>
      </x:c>
      <x:c r="N11" s="28" t="str">
        <x:v>2911 Forest Park Boulevard</x:v>
      </x:c>
      <x:c r="O11" s="28" t="str">
        <x:v>Fort Worth</x:v>
      </x:c>
      <x:c r="P11" s="28" t="n">
        <x:v>76110</x:v>
      </x:c>
      <x:c r="Q11" s="28" t="str">
        <x:v>Reference address - not printed in August 4 proposal attachment</x:v>
      </x:c>
      <x:c r="R11" s="28" t="str"/>
      <x:c r="S11" s="28" t="str"/>
      <x:c r="T11" s="28" t="str">
        <x:v>Exact normalized building address match.</x:v>
      </x:c>
      <x:c r="U11" s="28" t="str">
        <x:v>1122_Vote_Center_Locations.pdf p.7</x:v>
      </x:c>
      <x:c r="V11" s="28" t="str">
        <x:v>dailytotals_ed.pdf p.1</x:v>
      </x:c>
      <x:c r="W11" s="28" t="str">
        <x:v>CommissionersCourt_08-4-2026_packet.pdf p.1089</x:v>
      </x:c>
      <x:c r="X11" s="28" t="str">
        <x:v>1125_Vote_Center_Locations.pdf p.5</x:v>
      </x:c>
      <x:c r="Y11" s="28" t="str">
        <x:v>https://www.tarrantcountytx.gov/content/dam/main/elections/2022/1122/locations/1122_Vote_Center_Locations.pdf</x:v>
      </x:c>
      <x:c r="Z11" s="28" t="str">
        <x:v>https://www.tarrantcountytx.gov/content/dam/main/elections/2022/1122/reports/dailytotals_ed.pdf</x:v>
      </x:c>
      <x:c r="AA11" s="28" t="str">
        <x:v>https://s3.us-west-004.backblazeb2.com/agendalink-pdf/tarrantcountytx/pdfs/packets/6a4fe7d41de6ee453987c7e6/CommissionersCourt_08-4-2026_packet.pdf</x:v>
      </x:c>
      <x:c r="AB11" s="28" t="str">
        <x:v>https://www.tarrantcountytx.gov/content/dam/main/elections/2025/1125/locations/1125_Vote_Center_Locations.pdf</x:v>
      </x:c>
    </x:row>
    <x:row r="12" ht="18" customHeight="1">
      <x:c r="A12" s="28" t="str">
        <x:v>retained</x:v>
      </x:c>
      <x:c r="B12" s="28" t="str">
        <x:v>Yes</x:v>
      </x:c>
      <x:c r="C12" s="28" t="str">
        <x:v>Yes</x:v>
      </x:c>
      <x:c r="D12" s="32" t="str">
        <x:v>Pending</x:v>
      </x:c>
      <x:c r="E12" s="28" t="n">
        <x:v>1109</x:v>
      </x:c>
      <x:c r="F12" s="28" t="str">
        <x:v>Oakhurst Elementary School</x:v>
      </x:c>
      <x:c r="G12" s="28" t="str">
        <x:v>Gym</x:v>
      </x:c>
      <x:c r="H12" s="28" t="str">
        <x:v>2700 Yucca Avenue</x:v>
      </x:c>
      <x:c r="I12" s="28" t="str">
        <x:v>Fort Worth</x:v>
      </x:c>
      <x:c r="J12" s="28" t="n">
        <x:v>76111</x:v>
      </x:c>
      <x:c r="K12" s="29" t="n">
        <x:v>396</x:v>
      </x:c>
      <x:c r="L12" s="28" t="n">
        <x:v>94</x:v>
      </x:c>
      <x:c r="M12" s="28" t="str">
        <x:v>Oakhurst Elementary School</x:v>
      </x:c>
      <x:c r="N12" s="28" t="str">
        <x:v>2700 Yucca Avenue</x:v>
      </x:c>
      <x:c r="O12" s="28" t="str">
        <x:v>Fort Worth</x:v>
      </x:c>
      <x:c r="P12" s="28" t="n">
        <x:v>76111</x:v>
      </x:c>
      <x:c r="Q12" s="28" t="str">
        <x:v>Reference address - not printed in August 4 proposal attachment</x:v>
      </x:c>
      <x:c r="R12" s="28" t="str"/>
      <x:c r="S12" s="28" t="str"/>
      <x:c r="T12" s="28" t="str">
        <x:v>Exact normalized building address match.</x:v>
      </x:c>
      <x:c r="U12" s="28" t="str">
        <x:v>1122_Vote_Center_Locations.pdf p.7</x:v>
      </x:c>
      <x:c r="V12" s="28" t="str">
        <x:v>dailytotals_ed.pdf p.1</x:v>
      </x:c>
      <x:c r="W12" s="28" t="str">
        <x:v>CommissionersCourt_08-4-2026_packet.pdf p.1089</x:v>
      </x:c>
      <x:c r="X12" s="28" t="str">
        <x:v>1125_Vote_Center_Locations.pdf p.5</x:v>
      </x:c>
      <x:c r="Y12" s="28" t="str">
        <x:v>https://www.tarrantcountytx.gov/content/dam/main/elections/2022/1122/locations/1122_Vote_Center_Locations.pdf</x:v>
      </x:c>
      <x:c r="Z12" s="28" t="str">
        <x:v>https://www.tarrantcountytx.gov/content/dam/main/elections/2022/1122/reports/dailytotals_ed.pdf</x:v>
      </x:c>
      <x:c r="AA12" s="28" t="str">
        <x:v>https://s3.us-west-004.backblazeb2.com/agendalink-pdf/tarrantcountytx/pdfs/packets/6a4fe7d41de6ee453987c7e6/CommissionersCourt_08-4-2026_packet.pdf</x:v>
      </x:c>
      <x:c r="AB12" s="28" t="str">
        <x:v>https://www.tarrantcountytx.gov/content/dam/main/elections/2025/1125/locations/1125_Vote_Center_Locations.pdf</x:v>
      </x:c>
    </x:row>
    <x:row r="13" ht="18" customHeight="1">
      <x:c r="A13" s="28" t="str">
        <x:v>retained</x:v>
      </x:c>
      <x:c r="B13" s="28" t="str">
        <x:v>Yes</x:v>
      </x:c>
      <x:c r="C13" s="28" t="str">
        <x:v>Yes</x:v>
      </x:c>
      <x:c r="D13" s="32" t="str">
        <x:v>Pending</x:v>
      </x:c>
      <x:c r="E13" s="28" t="n">
        <x:v>1111</x:v>
      </x:c>
      <x:c r="F13" s="28" t="str">
        <x:v>HighRidge Church</x:v>
      </x:c>
      <x:c r="G13" s="28" t="str">
        <x:v>Main Lobby</x:v>
      </x:c>
      <x:c r="H13" s="28" t="str">
        <x:v>10100 Rolling Hills Drive</x:v>
      </x:c>
      <x:c r="I13" s="28" t="str">
        <x:v>Fort Worth</x:v>
      </x:c>
      <x:c r="J13" s="28" t="n">
        <x:v>76126</x:v>
      </x:c>
      <x:c r="K13" s="29" t="n">
        <x:v>495</x:v>
      </x:c>
      <x:c r="L13" s="28" t="n">
        <x:v>124</x:v>
      </x:c>
      <x:c r="M13" s="28" t="str">
        <x:v>HighRidge Church</x:v>
      </x:c>
      <x:c r="N13" s="28" t="str">
        <x:v>10100 Rolling Hills Drive</x:v>
      </x:c>
      <x:c r="O13" s="28" t="str">
        <x:v>Fort Worth</x:v>
      </x:c>
      <x:c r="P13" s="28" t="n">
        <x:v>76126</x:v>
      </x:c>
      <x:c r="Q13" s="28" t="str">
        <x:v>Reference address - not printed in August 4 proposal attachment</x:v>
      </x:c>
      <x:c r="R13" s="28" t="str"/>
      <x:c r="S13" s="28" t="str"/>
      <x:c r="T13" s="28" t="str">
        <x:v>Exact normalized building address match.</x:v>
      </x:c>
      <x:c r="U13" s="28" t="str">
        <x:v>1122_Vote_Center_Locations.pdf p.10</x:v>
      </x:c>
      <x:c r="V13" s="28" t="str">
        <x:v>dailytotals_ed.pdf p.1</x:v>
      </x:c>
      <x:c r="W13" s="28" t="str">
        <x:v>CommissionersCourt_08-4-2026_packet.pdf p.1090</x:v>
      </x:c>
      <x:c r="X13" s="28" t="str">
        <x:v>1125_Vote_Center_Locations.pdf p.7</x:v>
      </x:c>
      <x:c r="Y13" s="28" t="str">
        <x:v>https://www.tarrantcountytx.gov/content/dam/main/elections/2022/1122/locations/1122_Vote_Center_Locations.pdf</x:v>
      </x:c>
      <x:c r="Z13" s="28" t="str">
        <x:v>https://www.tarrantcountytx.gov/content/dam/main/elections/2022/1122/reports/dailytotals_ed.pdf</x:v>
      </x:c>
      <x:c r="AA13" s="28" t="str">
        <x:v>https://s3.us-west-004.backblazeb2.com/agendalink-pdf/tarrantcountytx/pdfs/packets/6a4fe7d41de6ee453987c7e6/CommissionersCourt_08-4-2026_packet.pdf</x:v>
      </x:c>
      <x:c r="AB13" s="28" t="str">
        <x:v>https://www.tarrantcountytx.gov/content/dam/main/elections/2025/1125/locations/1125_Vote_Center_Locations.pdf</x:v>
      </x:c>
    </x:row>
    <x:row r="14" ht="18" customHeight="1">
      <x:c r="A14" s="28" t="str">
        <x:v>retained</x:v>
      </x:c>
      <x:c r="B14" s="28" t="str">
        <x:v>Yes</x:v>
      </x:c>
      <x:c r="C14" s="28" t="str">
        <x:v>Yes</x:v>
      </x:c>
      <x:c r="D14" s="32" t="str">
        <x:v>Pending</x:v>
      </x:c>
      <x:c r="E14" s="28" t="n">
        <x:v>1119</x:v>
      </x:c>
      <x:c r="F14" s="28" t="str">
        <x:v>Westminster Presbyterian Church</x:v>
      </x:c>
      <x:c r="G14" s="28" t="str">
        <x:v>Fellowship Hall</x:v>
      </x:c>
      <x:c r="H14" s="28" t="str">
        <x:v>7001 Trail Lake Drive</x:v>
      </x:c>
      <x:c r="I14" s="28" t="str">
        <x:v>Fort Worth</x:v>
      </x:c>
      <x:c r="J14" s="28" t="n">
        <x:v>76133</x:v>
      </x:c>
      <x:c r="K14" s="29" t="n">
        <x:v>392</x:v>
      </x:c>
      <x:c r="L14" s="28" t="n">
        <x:v>134</x:v>
      </x:c>
      <x:c r="M14" s="28" t="str">
        <x:v>Westminster Presbyterian Church</x:v>
      </x:c>
      <x:c r="N14" s="28" t="str">
        <x:v>7001 Trail Lake Drive</x:v>
      </x:c>
      <x:c r="O14" s="28" t="str">
        <x:v>Fort Worth</x:v>
      </x:c>
      <x:c r="P14" s="28" t="n">
        <x:v>76133</x:v>
      </x:c>
      <x:c r="Q14" s="28" t="str">
        <x:v>Reference address - not printed in August 4 proposal attachment</x:v>
      </x:c>
      <x:c r="R14" s="28" t="str"/>
      <x:c r="S14" s="28" t="str"/>
      <x:c r="T14" s="28" t="str">
        <x:v>Exact normalized building address match.</x:v>
      </x:c>
      <x:c r="U14" s="28" t="str">
        <x:v>1122_Vote_Center_Locations.pdf p.10</x:v>
      </x:c>
      <x:c r="V14" s="28" t="str">
        <x:v>dailytotals_ed.pdf p.1</x:v>
      </x:c>
      <x:c r="W14" s="28" t="str">
        <x:v>CommissionersCourt_08-4-2026_packet.pdf p.1090</x:v>
      </x:c>
      <x:c r="X14" s="28" t="str">
        <x:v>1125_Vote_Center_Locations.pdf p.7</x:v>
      </x:c>
      <x:c r="Y14" s="28" t="str">
        <x:v>https://www.tarrantcountytx.gov/content/dam/main/elections/2022/1122/locations/1122_Vote_Center_Locations.pdf</x:v>
      </x:c>
      <x:c r="Z14" s="28" t="str">
        <x:v>https://www.tarrantcountytx.gov/content/dam/main/elections/2022/1122/reports/dailytotals_ed.pdf</x:v>
      </x:c>
      <x:c r="AA14" s="28" t="str">
        <x:v>https://s3.us-west-004.backblazeb2.com/agendalink-pdf/tarrantcountytx/pdfs/packets/6a4fe7d41de6ee453987c7e6/CommissionersCourt_08-4-2026_packet.pdf</x:v>
      </x:c>
      <x:c r="AB14" s="28" t="str">
        <x:v>https://www.tarrantcountytx.gov/content/dam/main/elections/2025/1125/locations/1125_Vote_Center_Locations.pdf</x:v>
      </x:c>
    </x:row>
    <x:row r="15" ht="18" customHeight="1">
      <x:c r="A15" s="28" t="str">
        <x:v>retained</x:v>
      </x:c>
      <x:c r="B15" s="28" t="str">
        <x:v>Yes</x:v>
      </x:c>
      <x:c r="C15" s="28" t="str">
        <x:v>Yes</x:v>
      </x:c>
      <x:c r="D15" s="32" t="str">
        <x:v>Pending</x:v>
      </x:c>
      <x:c r="E15" s="28" t="n">
        <x:v>1120</x:v>
      </x:c>
      <x:c r="F15" s="28" t="str">
        <x:v>Como Community Center</x:v>
      </x:c>
      <x:c r="G15" s="28" t="str">
        <x:v>Multi-Purpose Room #5</x:v>
      </x:c>
      <x:c r="H15" s="28" t="str">
        <x:v>4660 Horne Street</x:v>
      </x:c>
      <x:c r="I15" s="28" t="str">
        <x:v>Fort Worth</x:v>
      </x:c>
      <x:c r="J15" s="28" t="n">
        <x:v>76107</x:v>
      </x:c>
      <x:c r="K15" s="29" t="n">
        <x:v>926</x:v>
      </x:c>
      <x:c r="L15" s="28" t="n">
        <x:v>80</x:v>
      </x:c>
      <x:c r="M15" s="28" t="str">
        <x:v>Como Community Center</x:v>
      </x:c>
      <x:c r="N15" s="28" t="str">
        <x:v>4660 Horne Street</x:v>
      </x:c>
      <x:c r="O15" s="28" t="str">
        <x:v>Fort Worth</x:v>
      </x:c>
      <x:c r="P15" s="28" t="n">
        <x:v>76107</x:v>
      </x:c>
      <x:c r="Q15" s="28" t="str">
        <x:v>Reference address - not printed in August 4 proposal attachment</x:v>
      </x:c>
      <x:c r="R15" s="28" t="str"/>
      <x:c r="S15" s="28" t="str"/>
      <x:c r="T15" s="28" t="str">
        <x:v>Exact normalized building address match.</x:v>
      </x:c>
      <x:c r="U15" s="28" t="str">
        <x:v>1122_Vote_Center_Locations.pdf p.6</x:v>
      </x:c>
      <x:c r="V15" s="28" t="str">
        <x:v>dailytotals_ed.pdf p.1</x:v>
      </x:c>
      <x:c r="W15" s="28" t="str">
        <x:v>CommissionersCourt_08-4-2026_packet.pdf p.1089</x:v>
      </x:c>
      <x:c r="X15" s="28" t="str">
        <x:v>1125_Vote_Center_Locations.pdf p.4</x:v>
      </x:c>
      <x:c r="Y15" s="28" t="str">
        <x:v>https://www.tarrantcountytx.gov/content/dam/main/elections/2022/1122/locations/1122_Vote_Center_Locations.pdf</x:v>
      </x:c>
      <x:c r="Z15" s="28" t="str">
        <x:v>https://www.tarrantcountytx.gov/content/dam/main/elections/2022/1122/reports/dailytotals_ed.pdf</x:v>
      </x:c>
      <x:c r="AA15" s="28" t="str">
        <x:v>https://s3.us-west-004.backblazeb2.com/agendalink-pdf/tarrantcountytx/pdfs/packets/6a4fe7d41de6ee453987c7e6/CommissionersCourt_08-4-2026_packet.pdf</x:v>
      </x:c>
      <x:c r="AB15" s="28" t="str">
        <x:v>https://www.tarrantcountytx.gov/content/dam/main/elections/2025/1125/locations/1125_Vote_Center_Locations.pdf</x:v>
      </x:c>
    </x:row>
    <x:row r="16" ht="18" customHeight="1">
      <x:c r="A16" s="28" t="str">
        <x:v>retained</x:v>
      </x:c>
      <x:c r="B16" s="28" t="str">
        <x:v>Yes</x:v>
      </x:c>
      <x:c r="C16" s="28" t="str">
        <x:v>Yes</x:v>
      </x:c>
      <x:c r="D16" s="32" t="str">
        <x:v>Pending</x:v>
      </x:c>
      <x:c r="E16" s="28" t="n">
        <x:v>1127</x:v>
      </x:c>
      <x:c r="F16" s="28" t="str">
        <x:v>Martin Luther King Community Center</x:v>
      </x:c>
      <x:c r="G16" s="28" t="str">
        <x:v>Activity Room</x:v>
      </x:c>
      <x:c r="H16" s="28" t="str">
        <x:v>5565 Truman Drive</x:v>
      </x:c>
      <x:c r="I16" s="28" t="str">
        <x:v>Fort Worth</x:v>
      </x:c>
      <x:c r="J16" s="28" t="n">
        <x:v>76112</x:v>
      </x:c>
      <x:c r="K16" s="29" t="n">
        <x:v>189</x:v>
      </x:c>
      <x:c r="L16" s="28" t="n">
        <x:v>100</x:v>
      </x:c>
      <x:c r="M16" s="28" t="str">
        <x:v>Martin Luther King Community Center</x:v>
      </x:c>
      <x:c r="N16" s="28" t="str">
        <x:v>5565 Truman Drive</x:v>
      </x:c>
      <x:c r="O16" s="28" t="str">
        <x:v>Fort Worth</x:v>
      </x:c>
      <x:c r="P16" s="28" t="n">
        <x:v>76112</x:v>
      </x:c>
      <x:c r="Q16" s="28" t="str">
        <x:v>Reference address - not printed in August 4 proposal attachment</x:v>
      </x:c>
      <x:c r="R16" s="28" t="str"/>
      <x:c r="S16" s="28" t="str"/>
      <x:c r="T16" s="28" t="str">
        <x:v>Exact normalized building address match.</x:v>
      </x:c>
      <x:c r="U16" s="28" t="str">
        <x:v>1122_Vote_Center_Locations.pdf p.8</x:v>
      </x:c>
      <x:c r="V16" s="28" t="str">
        <x:v>dailytotals_ed.pdf p.1</x:v>
      </x:c>
      <x:c r="W16" s="28" t="str">
        <x:v>CommissionersCourt_08-4-2026_packet.pdf p.1089</x:v>
      </x:c>
      <x:c r="X16" s="28" t="str">
        <x:v>1125_Vote_Center_Locations.pdf p.5</x:v>
      </x:c>
      <x:c r="Y16" s="28" t="str">
        <x:v>https://www.tarrantcountytx.gov/content/dam/main/elections/2022/1122/locations/1122_Vote_Center_Locations.pdf</x:v>
      </x:c>
      <x:c r="Z16" s="28" t="str">
        <x:v>https://www.tarrantcountytx.gov/content/dam/main/elections/2022/1122/reports/dailytotals_ed.pdf</x:v>
      </x:c>
      <x:c r="AA16" s="28" t="str">
        <x:v>https://s3.us-west-004.backblazeb2.com/agendalink-pdf/tarrantcountytx/pdfs/packets/6a4fe7d41de6ee453987c7e6/CommissionersCourt_08-4-2026_packet.pdf</x:v>
      </x:c>
      <x:c r="AB16" s="28" t="str">
        <x:v>https://www.tarrantcountytx.gov/content/dam/main/elections/2025/1125/locations/1125_Vote_Center_Locations.pdf</x:v>
      </x:c>
    </x:row>
    <x:row r="17" ht="18" customHeight="1">
      <x:c r="A17" s="28" t="str">
        <x:v>retained</x:v>
      </x:c>
      <x:c r="B17" s="28" t="str">
        <x:v>Yes</x:v>
      </x:c>
      <x:c r="C17" s="28" t="str">
        <x:v>Yes</x:v>
      </x:c>
      <x:c r="D17" s="32" t="str">
        <x:v>Pending</x:v>
      </x:c>
      <x:c r="E17" s="28" t="n">
        <x:v>1186</x:v>
      </x:c>
      <x:c r="F17" s="28" t="str">
        <x:v>St. Francis Village</x:v>
      </x:c>
      <x:c r="G17" s="28" t="str">
        <x:v>Activity Rooms A &amp; B</x:v>
      </x:c>
      <x:c r="H17" s="28" t="str">
        <x:v>4125 St. Francis Village Road</x:v>
      </x:c>
      <x:c r="I17" s="28" t="str">
        <x:v>Crowley</x:v>
      </x:c>
      <x:c r="J17" s="28" t="n">
        <x:v>76036</x:v>
      </x:c>
      <x:c r="K17" s="29" t="n">
        <x:v>259</x:v>
      </x:c>
      <x:c r="L17" s="28" t="n">
        <x:v>49</x:v>
      </x:c>
      <x:c r="M17" s="28" t="str">
        <x:v>St. Francis Village</x:v>
      </x:c>
      <x:c r="N17" s="28" t="str">
        <x:v>4125 St. Francis Village Road</x:v>
      </x:c>
      <x:c r="O17" s="28" t="str">
        <x:v>Crowley</x:v>
      </x:c>
      <x:c r="P17" s="28" t="n">
        <x:v>76036</x:v>
      </x:c>
      <x:c r="Q17" s="28" t="str">
        <x:v>Reference address - not printed in August 4 proposal attachment</x:v>
      </x:c>
      <x:c r="R17" s="28" t="str"/>
      <x:c r="S17" s="28" t="str"/>
      <x:c r="T17" s="28" t="str">
        <x:v>Exact normalized building address match.</x:v>
      </x:c>
      <x:c r="U17" s="28" t="str">
        <x:v>1122_Vote_Center_Locations.pdf p.4</x:v>
      </x:c>
      <x:c r="V17" s="28" t="str">
        <x:v>dailytotals_ed.pdf p.1</x:v>
      </x:c>
      <x:c r="W17" s="28" t="str">
        <x:v>CommissionersCourt_08-4-2026_packet.pdf p.1088</x:v>
      </x:c>
      <x:c r="X17" s="28" t="str">
        <x:v>1125_Vote_Center_Locations.pdf p.3</x:v>
      </x:c>
      <x:c r="Y17" s="28" t="str">
        <x:v>https://www.tarrantcountytx.gov/content/dam/main/elections/2022/1122/locations/1122_Vote_Center_Locations.pdf</x:v>
      </x:c>
      <x:c r="Z17" s="28" t="str">
        <x:v>https://www.tarrantcountytx.gov/content/dam/main/elections/2022/1122/reports/dailytotals_ed.pdf</x:v>
      </x:c>
      <x:c r="AA17" s="28" t="str">
        <x:v>https://s3.us-west-004.backblazeb2.com/agendalink-pdf/tarrantcountytx/pdfs/packets/6a4fe7d41de6ee453987c7e6/CommissionersCourt_08-4-2026_packet.pdf</x:v>
      </x:c>
      <x:c r="AB17" s="28" t="str">
        <x:v>https://www.tarrantcountytx.gov/content/dam/main/elections/2025/1125/locations/1125_Vote_Center_Locations.pdf</x:v>
      </x:c>
    </x:row>
    <x:row r="18" ht="18" customHeight="1">
      <x:c r="A18" s="28" t="str">
        <x:v>retained</x:v>
      </x:c>
      <x:c r="B18" s="28" t="str">
        <x:v>Yes</x:v>
      </x:c>
      <x:c r="C18" s="28" t="str">
        <x:v>Yes</x:v>
      </x:c>
      <x:c r="D18" s="32" t="str">
        <x:v>Pending</x:v>
      </x:c>
      <x:c r="E18" s="28" t="n">
        <x:v>1189</x:v>
      </x:c>
      <x:c r="F18" s="28" t="str">
        <x:v>Edgecliff Village Community Center</x:v>
      </x:c>
      <x:c r="G18" s="28" t="str">
        <x:v>Community Center</x:v>
      </x:c>
      <x:c r="H18" s="28" t="str">
        <x:v>1605 Edgecliff Road</x:v>
      </x:c>
      <x:c r="I18" s="28" t="str">
        <x:v>Edgecliff Village</x:v>
      </x:c>
      <x:c r="J18" s="28" t="n">
        <x:v>76134</x:v>
      </x:c>
      <x:c r="K18" s="29" t="n">
        <x:v>583</x:v>
      </x:c>
      <x:c r="L18" s="28" t="n">
        <x:v>135</x:v>
      </x:c>
      <x:c r="M18" s="28" t="str">
        <x:v>Edgecliff Village Community Center</x:v>
      </x:c>
      <x:c r="N18" s="28" t="str">
        <x:v>1605 Edgecliff Road</x:v>
      </x:c>
      <x:c r="O18" s="28" t="str">
        <x:v>Edgecliff Village</x:v>
      </x:c>
      <x:c r="P18" s="28" t="n">
        <x:v>76134</x:v>
      </x:c>
      <x:c r="Q18" s="28" t="str">
        <x:v>Reference address - not printed in August 4 proposal attachment</x:v>
      </x:c>
      <x:c r="R18" s="28" t="str"/>
      <x:c r="S18" s="28" t="str"/>
      <x:c r="T18" s="28" t="str">
        <x:v>Exact normalized building address match.</x:v>
      </x:c>
      <x:c r="U18" s="28" t="str">
        <x:v>1122_Vote_Center_Locations.pdf p.10</x:v>
      </x:c>
      <x:c r="V18" s="28" t="str">
        <x:v>dailytotals_ed.pdf p.1</x:v>
      </x:c>
      <x:c r="W18" s="28" t="str">
        <x:v>CommissionersCourt_08-4-2026_packet.pdf p.1090</x:v>
      </x:c>
      <x:c r="X18" s="28" t="str">
        <x:v>1125_Vote_Center_Locations.pdf p.7</x:v>
      </x:c>
      <x:c r="Y18" s="28" t="str">
        <x:v>https://www.tarrantcountytx.gov/content/dam/main/elections/2022/1122/locations/1122_Vote_Center_Locations.pdf</x:v>
      </x:c>
      <x:c r="Z18" s="28" t="str">
        <x:v>https://www.tarrantcountytx.gov/content/dam/main/elections/2022/1122/reports/dailytotals_ed.pdf</x:v>
      </x:c>
      <x:c r="AA18" s="28" t="str">
        <x:v>https://s3.us-west-004.backblazeb2.com/agendalink-pdf/tarrantcountytx/pdfs/packets/6a4fe7d41de6ee453987c7e6/CommissionersCourt_08-4-2026_packet.pdf</x:v>
      </x:c>
      <x:c r="AB18" s="28" t="str">
        <x:v>https://www.tarrantcountytx.gov/content/dam/main/elections/2025/1125/locations/1125_Vote_Center_Locations.pdf</x:v>
      </x:c>
    </x:row>
    <x:row r="19" ht="18" customHeight="1">
      <x:c r="A19" s="28" t="str">
        <x:v>retained</x:v>
      </x:c>
      <x:c r="B19" s="28" t="str">
        <x:v>Yes</x:v>
      </x:c>
      <x:c r="C19" s="28" t="str">
        <x:v>Yes</x:v>
      </x:c>
      <x:c r="D19" s="32" t="str">
        <x:v>Pending</x:v>
      </x:c>
      <x:c r="E19" s="28" t="n">
        <x:v>1208</x:v>
      </x:c>
      <x:c r="F19" s="28" t="str">
        <x:v>Benbrook Community Center YMCA</x:v>
      </x:c>
      <x:c r="G19" s="28" t="str">
        <x:v>Studio B</x:v>
      </x:c>
      <x:c r="H19" s="28" t="str">
        <x:v>1899 Winscott Road</x:v>
      </x:c>
      <x:c r="I19" s="28" t="str">
        <x:v>Benbrook</x:v>
      </x:c>
      <x:c r="J19" s="28" t="n">
        <x:v>76126</x:v>
      </x:c>
      <x:c r="K19" s="29" t="n">
        <x:v>763</x:v>
      </x:c>
      <x:c r="L19" s="28" t="n">
        <x:v>123</x:v>
      </x:c>
      <x:c r="M19" s="28" t="str">
        <x:v>Benbrook Community Center YMCA</x:v>
      </x:c>
      <x:c r="N19" s="28" t="str">
        <x:v>1899 Winscott Road</x:v>
      </x:c>
      <x:c r="O19" s="28" t="str">
        <x:v>Benbrook</x:v>
      </x:c>
      <x:c r="P19" s="28" t="n">
        <x:v>76126</x:v>
      </x:c>
      <x:c r="Q19" s="28" t="str">
        <x:v>Reference address - not printed in August 4 proposal attachment</x:v>
      </x:c>
      <x:c r="R19" s="28" t="str"/>
      <x:c r="S19" s="28" t="str"/>
      <x:c r="T19" s="28" t="str">
        <x:v>Exact normalized building address match.</x:v>
      </x:c>
      <x:c r="U19" s="28" t="str">
        <x:v>1122_Vote_Center_Locations.pdf p.10</x:v>
      </x:c>
      <x:c r="V19" s="28" t="str">
        <x:v>dailytotals_ed.pdf p.1</x:v>
      </x:c>
      <x:c r="W19" s="28" t="str">
        <x:v>CommissionersCourt_08-4-2026_packet.pdf p.1089</x:v>
      </x:c>
      <x:c r="X19" s="28" t="str">
        <x:v>1125_Vote_Center_Locations.pdf p.6</x:v>
      </x:c>
      <x:c r="Y19" s="28" t="str">
        <x:v>https://www.tarrantcountytx.gov/content/dam/main/elections/2022/1122/locations/1122_Vote_Center_Locations.pdf</x:v>
      </x:c>
      <x:c r="Z19" s="28" t="str">
        <x:v>https://www.tarrantcountytx.gov/content/dam/main/elections/2022/1122/reports/dailytotals_ed.pdf</x:v>
      </x:c>
      <x:c r="AA19" s="28" t="str">
        <x:v>https://s3.us-west-004.backblazeb2.com/agendalink-pdf/tarrantcountytx/pdfs/packets/6a4fe7d41de6ee453987c7e6/CommissionersCourt_08-4-2026_packet.pdf</x:v>
      </x:c>
      <x:c r="AB19" s="28" t="str">
        <x:v>https://www.tarrantcountytx.gov/content/dam/main/elections/2025/1125/locations/1125_Vote_Center_Locations.pdf</x:v>
      </x:c>
    </x:row>
    <x:row r="20" ht="18" customHeight="1">
      <x:c r="A20" s="28" t="str">
        <x:v>retained</x:v>
      </x:c>
      <x:c r="B20" s="28" t="str">
        <x:v>Yes</x:v>
      </x:c>
      <x:c r="C20" s="28" t="str">
        <x:v>Yes</x:v>
      </x:c>
      <x:c r="D20" s="32" t="str">
        <x:v>Pending</x:v>
      </x:c>
      <x:c r="E20" s="28" t="n">
        <x:v>1264</x:v>
      </x:c>
      <x:c r="F20" s="28" t="str">
        <x:v>Southwest Community Center</x:v>
      </x:c>
      <x:c r="G20" s="28" t="str">
        <x:v>Multi-Purpose Room</x:v>
      </x:c>
      <x:c r="H20" s="28" t="str">
        <x:v>6300 Welch Avenue</x:v>
      </x:c>
      <x:c r="I20" s="28" t="str">
        <x:v>Fort Worth</x:v>
      </x:c>
      <x:c r="J20" s="28" t="n">
        <x:v>76133</x:v>
      </x:c>
      <x:c r="K20" s="29" t="n">
        <x:v>1205</x:v>
      </x:c>
      <x:c r="L20" s="28" t="n">
        <x:v>133</x:v>
      </x:c>
      <x:c r="M20" s="28" t="str">
        <x:v>Southwest Community Center</x:v>
      </x:c>
      <x:c r="N20" s="28" t="str">
        <x:v>6300 Welch Avenue</x:v>
      </x:c>
      <x:c r="O20" s="28" t="str">
        <x:v>Fort Worth</x:v>
      </x:c>
      <x:c r="P20" s="28" t="n">
        <x:v>76133</x:v>
      </x:c>
      <x:c r="Q20" s="28" t="str">
        <x:v>Reference address - not printed in August 4 proposal attachment</x:v>
      </x:c>
      <x:c r="R20" s="28" t="str"/>
      <x:c r="S20" s="28" t="str"/>
      <x:c r="T20" s="28" t="str">
        <x:v>Exact normalized building address match.</x:v>
      </x:c>
      <x:c r="U20" s="28" t="str">
        <x:v>1122_Vote_Center_Locations.pdf p.10</x:v>
      </x:c>
      <x:c r="V20" s="28" t="str">
        <x:v>dailytotals_ed.pdf p.1</x:v>
      </x:c>
      <x:c r="W20" s="28" t="str">
        <x:v>CommissionersCourt_08-4-2026_packet.pdf p.1090</x:v>
      </x:c>
      <x:c r="X20" s="28" t="str">
        <x:v>1125_Vote_Center_Locations.pdf p.7</x:v>
      </x:c>
      <x:c r="Y20" s="28" t="str">
        <x:v>https://www.tarrantcountytx.gov/content/dam/main/elections/2022/1122/locations/1122_Vote_Center_Locations.pdf</x:v>
      </x:c>
      <x:c r="Z20" s="28" t="str">
        <x:v>https://www.tarrantcountytx.gov/content/dam/main/elections/2022/1122/reports/dailytotals_ed.pdf</x:v>
      </x:c>
      <x:c r="AA20" s="28" t="str">
        <x:v>https://s3.us-west-004.backblazeb2.com/agendalink-pdf/tarrantcountytx/pdfs/packets/6a4fe7d41de6ee453987c7e6/CommissionersCourt_08-4-2026_packet.pdf</x:v>
      </x:c>
      <x:c r="AB20" s="28" t="str">
        <x:v>https://www.tarrantcountytx.gov/content/dam/main/elections/2025/1125/locations/1125_Vote_Center_Locations.pdf</x:v>
      </x:c>
    </x:row>
    <x:row r="21" ht="18" customHeight="1">
      <x:c r="A21" s="28" t="str">
        <x:v>retained</x:v>
      </x:c>
      <x:c r="B21" s="28" t="str">
        <x:v>Yes</x:v>
      </x:c>
      <x:c r="C21" s="28" t="str">
        <x:v>Yes</x:v>
      </x:c>
      <x:c r="D21" s="32" t="str">
        <x:v>Pending</x:v>
      </x:c>
      <x:c r="E21" s="28" t="n">
        <x:v>1291</x:v>
      </x:c>
      <x:c r="F21" s="28" t="str">
        <x:v>Highland Hills Community Center</x:v>
      </x:c>
      <x:c r="G21" s="28" t="str">
        <x:v>Multi-Purpose Room</x:v>
      </x:c>
      <x:c r="H21" s="28" t="str">
        <x:v>1600 Glasgow Road</x:v>
      </x:c>
      <x:c r="I21" s="28" t="str">
        <x:v>Fort Worth</x:v>
      </x:c>
      <x:c r="J21" s="28" t="n">
        <x:v>76134</x:v>
      </x:c>
      <x:c r="K21" s="29" t="n">
        <x:v>291</x:v>
      </x:c>
      <x:c r="L21" s="28" t="n">
        <x:v>136</x:v>
      </x:c>
      <x:c r="M21" s="28" t="str">
        <x:v>Highland Hills Community Center</x:v>
      </x:c>
      <x:c r="N21" s="28" t="str">
        <x:v>1600 Glasgow Road</x:v>
      </x:c>
      <x:c r="O21" s="28" t="str">
        <x:v>Fort Worth</x:v>
      </x:c>
      <x:c r="P21" s="28" t="n">
        <x:v>76134</x:v>
      </x:c>
      <x:c r="Q21" s="28" t="str">
        <x:v>Reference address - not printed in August 4 proposal attachment</x:v>
      </x:c>
      <x:c r="R21" s="28" t="str"/>
      <x:c r="S21" s="28" t="str"/>
      <x:c r="T21" s="28" t="str">
        <x:v>Exact normalized building address match.</x:v>
      </x:c>
      <x:c r="U21" s="28" t="str">
        <x:v>1122_Vote_Center_Locations.pdf p.10</x:v>
      </x:c>
      <x:c r="V21" s="28" t="str">
        <x:v>dailytotals_ed.pdf p.1</x:v>
      </x:c>
      <x:c r="W21" s="28" t="str">
        <x:v>CommissionersCourt_08-4-2026_packet.pdf p.1090</x:v>
      </x:c>
      <x:c r="X21" s="28" t="str">
        <x:v>1125_Vote_Center_Locations.pdf p.7</x:v>
      </x:c>
      <x:c r="Y21" s="28" t="str">
        <x:v>https://www.tarrantcountytx.gov/content/dam/main/elections/2022/1122/locations/1122_Vote_Center_Locations.pdf</x:v>
      </x:c>
      <x:c r="Z21" s="28" t="str">
        <x:v>https://www.tarrantcountytx.gov/content/dam/main/elections/2022/1122/reports/dailytotals_ed.pdf</x:v>
      </x:c>
      <x:c r="AA21" s="28" t="str">
        <x:v>https://s3.us-west-004.backblazeb2.com/agendalink-pdf/tarrantcountytx/pdfs/packets/6a4fe7d41de6ee453987c7e6/CommissionersCourt_08-4-2026_packet.pdf</x:v>
      </x:c>
      <x:c r="AB21" s="28" t="str">
        <x:v>https://www.tarrantcountytx.gov/content/dam/main/elections/2025/1125/locations/1125_Vote_Center_Locations.pdf</x:v>
      </x:c>
    </x:row>
    <x:row r="22" ht="18" customHeight="1">
      <x:c r="A22" s="28" t="str">
        <x:v>retained</x:v>
      </x:c>
      <x:c r="B22" s="28" t="str">
        <x:v>Yes</x:v>
      </x:c>
      <x:c r="C22" s="28" t="str">
        <x:v>Yes</x:v>
      </x:c>
      <x:c r="D22" s="32" t="str">
        <x:v>Pending</x:v>
      </x:c>
      <x:c r="E22" s="28" t="n">
        <x:v>1295</x:v>
      </x:c>
      <x:c r="F22" s="28" t="str">
        <x:v>Everman Civic Center</x:v>
      </x:c>
      <x:c r="G22" s="28" t="str">
        <x:v>Large Ballroom</x:v>
      </x:c>
      <x:c r="H22" s="28" t="str">
        <x:v>213 North Race Street</x:v>
      </x:c>
      <x:c r="I22" s="28" t="str">
        <x:v>Everman</x:v>
      </x:c>
      <x:c r="J22" s="28" t="n">
        <x:v>76140</x:v>
      </x:c>
      <x:c r="K22" s="29" t="n">
        <x:v>509</x:v>
      </x:c>
      <x:c r="L22" s="28" t="n">
        <x:v>145</x:v>
      </x:c>
      <x:c r="M22" s="28" t="str">
        <x:v>Everman Civic Center</x:v>
      </x:c>
      <x:c r="N22" s="28" t="str">
        <x:v>213 North Race Street</x:v>
      </x:c>
      <x:c r="O22" s="28" t="str">
        <x:v>Everman</x:v>
      </x:c>
      <x:c r="P22" s="28" t="n">
        <x:v>76140</x:v>
      </x:c>
      <x:c r="Q22" s="28" t="str">
        <x:v>Reference address - not printed in August 4 proposal attachment</x:v>
      </x:c>
      <x:c r="R22" s="28" t="str"/>
      <x:c r="S22" s="28" t="str"/>
      <x:c r="T22" s="28" t="str">
        <x:v>Exact normalized building address match.</x:v>
      </x:c>
      <x:c r="U22" s="28" t="str">
        <x:v>1122_Vote_Center_Locations.pdf p.11</x:v>
      </x:c>
      <x:c r="V22" s="28" t="str">
        <x:v>dailytotals_ed.pdf p.1</x:v>
      </x:c>
      <x:c r="W22" s="28" t="str">
        <x:v>CommissionersCourt_08-4-2026_packet.pdf p.1090</x:v>
      </x:c>
      <x:c r="X22" s="28" t="str">
        <x:v>1124_Vote_Center_Locations.pdf p.12</x:v>
      </x:c>
      <x:c r="Y22" s="28" t="str">
        <x:v>https://www.tarrantcountytx.gov/content/dam/main/elections/2022/1122/locations/1122_Vote_Center_Locations.pdf</x:v>
      </x:c>
      <x:c r="Z22" s="28" t="str">
        <x:v>https://www.tarrantcountytx.gov/content/dam/main/elections/2022/1122/reports/dailytotals_ed.pdf</x:v>
      </x:c>
      <x:c r="AA22" s="28" t="str">
        <x:v>https://s3.us-west-004.backblazeb2.com/agendalink-pdf/tarrantcountytx/pdfs/packets/6a4fe7d41de6ee453987c7e6/CommissionersCourt_08-4-2026_packet.pdf</x:v>
      </x:c>
      <x:c r="AB22" s="28" t="str">
        <x:v>https://www.tarrantcountytx.gov/content/dam/main/elections/2024/1124/locations/1124_Vote_Center_Locations.pdf</x:v>
      </x:c>
    </x:row>
    <x:row r="23" ht="18" customHeight="1">
      <x:c r="A23" s="28" t="str">
        <x:v>retained</x:v>
      </x:c>
      <x:c r="B23" s="28" t="str">
        <x:v>Yes</x:v>
      </x:c>
      <x:c r="C23" s="28" t="str">
        <x:v>Yes</x:v>
      </x:c>
      <x:c r="D23" s="32" t="str">
        <x:v>Pending</x:v>
      </x:c>
      <x:c r="E23" s="28" t="n">
        <x:v>1296</x:v>
      </x:c>
      <x:c r="F23" s="28" t="str">
        <x:v>St. Peter's Antiochian Orthodox Church</x:v>
      </x:c>
      <x:c r="G23" s="28" t="str">
        <x:v>Booth Hall</x:v>
      </x:c>
      <x:c r="H23" s="28" t="str">
        <x:v>7601 Bellaire Drive South</x:v>
      </x:c>
      <x:c r="I23" s="28" t="str">
        <x:v>Fort Worth</x:v>
      </x:c>
      <x:c r="J23" s="28" t="n">
        <x:v>76132</x:v>
      </x:c>
      <x:c r="K23" s="29" t="n">
        <x:v>747</x:v>
      </x:c>
      <x:c r="L23" s="28" t="n">
        <x:v>130</x:v>
      </x:c>
      <x:c r="M23" s="28" t="str">
        <x:v>St. Peter's Antiochian Orthodox Church</x:v>
      </x:c>
      <x:c r="N23" s="28" t="str">
        <x:v>7601 Bellaire Drive South</x:v>
      </x:c>
      <x:c r="O23" s="28" t="str">
        <x:v>Fort Worth</x:v>
      </x:c>
      <x:c r="P23" s="28" t="n">
        <x:v>76132</x:v>
      </x:c>
      <x:c r="Q23" s="28" t="str">
        <x:v>Reference address - not printed in August 4 proposal attachment</x:v>
      </x:c>
      <x:c r="R23" s="28" t="str"/>
      <x:c r="S23" s="28" t="str"/>
      <x:c r="T23" s="28" t="str">
        <x:v>Exact normalized building address match.</x:v>
      </x:c>
      <x:c r="U23" s="28" t="str">
        <x:v>1122_Vote_Center_Locations.pdf p.10</x:v>
      </x:c>
      <x:c r="V23" s="28" t="str">
        <x:v>dailytotals_ed.pdf p.1</x:v>
      </x:c>
      <x:c r="W23" s="28" t="str">
        <x:v>CommissionersCourt_08-4-2026_packet.pdf p.1090</x:v>
      </x:c>
      <x:c r="X23" s="28" t="str">
        <x:v>1125_Vote_Center_Locations.pdf p.7</x:v>
      </x:c>
      <x:c r="Y23" s="28" t="str">
        <x:v>https://www.tarrantcountytx.gov/content/dam/main/elections/2022/1122/locations/1122_Vote_Center_Locations.pdf</x:v>
      </x:c>
      <x:c r="Z23" s="28" t="str">
        <x:v>https://www.tarrantcountytx.gov/content/dam/main/elections/2022/1122/reports/dailytotals_ed.pdf</x:v>
      </x:c>
      <x:c r="AA23" s="28" t="str">
        <x:v>https://s3.us-west-004.backblazeb2.com/agendalink-pdf/tarrantcountytx/pdfs/packets/6a4fe7d41de6ee453987c7e6/CommissionersCourt_08-4-2026_packet.pdf</x:v>
      </x:c>
      <x:c r="AB23" s="28" t="str">
        <x:v>https://www.tarrantcountytx.gov/content/dam/main/elections/2025/1125/locations/1125_Vote_Center_Locations.pdf</x:v>
      </x:c>
    </x:row>
    <x:row r="24" ht="18" customHeight="1">
      <x:c r="A24" s="28" t="str">
        <x:v>retained</x:v>
      </x:c>
      <x:c r="B24" s="28" t="str">
        <x:v>Yes</x:v>
      </x:c>
      <x:c r="C24" s="28" t="str">
        <x:v>Yes</x:v>
      </x:c>
      <x:c r="D24" s="32" t="str">
        <x:v>Pending</x:v>
      </x:c>
      <x:c r="E24" s="28" t="n">
        <x:v>1404</x:v>
      </x:c>
      <x:c r="F24" s="28" t="str">
        <x:v>Candlewood Suites Hotel</x:v>
      </x:c>
      <x:c r="G24" s="28" t="str">
        <x:v>Gold &amp; PLT Meeting Rooms</x:v>
      </x:c>
      <x:c r="H24" s="28" t="str">
        <x:v>4200 Reggis Court</x:v>
      </x:c>
      <x:c r="I24" s="28" t="str">
        <x:v>Fort Worth</x:v>
      </x:c>
      <x:c r="J24" s="28" t="n">
        <x:v>76155</x:v>
      </x:c>
      <x:c r="K24" s="29" t="n">
        <x:v>523</x:v>
      </x:c>
      <x:c r="L24" s="28" t="n">
        <x:v>150</x:v>
      </x:c>
      <x:c r="M24" s="28" t="str">
        <x:v>Candlewood Suites Hotel</x:v>
      </x:c>
      <x:c r="N24" s="28" t="str">
        <x:v>4200 Reggis Court</x:v>
      </x:c>
      <x:c r="O24" s="28" t="str">
        <x:v>Fort Worth</x:v>
      </x:c>
      <x:c r="P24" s="28" t="n">
        <x:v>76155</x:v>
      </x:c>
      <x:c r="Q24" s="28" t="str">
        <x:v>Reference address - not printed in August 4 proposal attachment</x:v>
      </x:c>
      <x:c r="R24" s="28" t="str"/>
      <x:c r="S24" s="28" t="str"/>
      <x:c r="T24" s="28" t="str">
        <x:v>Exact normalized building address match.</x:v>
      </x:c>
      <x:c r="U24" s="28" t="str">
        <x:v>1122_Vote_Center_Locations.pdf p.11</x:v>
      </x:c>
      <x:c r="V24" s="28" t="str">
        <x:v>dailytotals_ed.pdf p.1</x:v>
      </x:c>
      <x:c r="W24" s="28" t="str">
        <x:v>CommissionersCourt_08-4-2026_packet.pdf p.1090</x:v>
      </x:c>
      <x:c r="X24" s="28" t="str">
        <x:v>1125_Vote_Center_Locations.pdf p.8</x:v>
      </x:c>
      <x:c r="Y24" s="28" t="str">
        <x:v>https://www.tarrantcountytx.gov/content/dam/main/elections/2022/1122/locations/1122_Vote_Center_Locations.pdf</x:v>
      </x:c>
      <x:c r="Z24" s="28" t="str">
        <x:v>https://www.tarrantcountytx.gov/content/dam/main/elections/2022/1122/reports/dailytotals_ed.pdf</x:v>
      </x:c>
      <x:c r="AA24" s="28" t="str">
        <x:v>https://s3.us-west-004.backblazeb2.com/agendalink-pdf/tarrantcountytx/pdfs/packets/6a4fe7d41de6ee453987c7e6/CommissionersCourt_08-4-2026_packet.pdf</x:v>
      </x:c>
      <x:c r="AB24" s="28" t="str">
        <x:v>https://www.tarrantcountytx.gov/content/dam/main/elections/2025/1125/locations/1125_Vote_Center_Locations.pdf</x:v>
      </x:c>
    </x:row>
    <x:row r="25" ht="18" customHeight="1">
      <x:c r="A25" s="28" t="str">
        <x:v>retained</x:v>
      </x:c>
      <x:c r="B25" s="28" t="str">
        <x:v>Yes</x:v>
      </x:c>
      <x:c r="C25" s="28" t="str">
        <x:v>Yes</x:v>
      </x:c>
      <x:c r="D25" s="32" t="str">
        <x:v>Pending</x:v>
      </x:c>
      <x:c r="E25" s="28" t="n">
        <x:v>1459</x:v>
      </x:c>
      <x:c r="F25" s="28" t="str">
        <x:v>Christ United Methodist Church</x:v>
      </x:c>
      <x:c r="G25" s="28" t="str">
        <x:v>Fellowship Hall</x:v>
      </x:c>
      <x:c r="H25" s="28" t="str">
        <x:v>3301 Sycamore School Road</x:v>
      </x:c>
      <x:c r="I25" s="28" t="str">
        <x:v>Fort Worth</x:v>
      </x:c>
      <x:c r="J25" s="28" t="n">
        <x:v>76123</x:v>
      </x:c>
      <x:c r="K25" s="29" t="n">
        <x:v>381</x:v>
      </x:c>
      <x:c r="L25" s="28" t="n">
        <x:v>120</x:v>
      </x:c>
      <x:c r="M25" s="28" t="str">
        <x:v>Christ United Methodist Church</x:v>
      </x:c>
      <x:c r="N25" s="28" t="str">
        <x:v>3301 Sycamore School Road</x:v>
      </x:c>
      <x:c r="O25" s="28" t="str">
        <x:v>Fort Worth</x:v>
      </x:c>
      <x:c r="P25" s="28" t="n">
        <x:v>76123</x:v>
      </x:c>
      <x:c r="Q25" s="28" t="str">
        <x:v>Reference address - not printed in August 4 proposal attachment</x:v>
      </x:c>
      <x:c r="R25" s="28" t="str"/>
      <x:c r="S25" s="28" t="str"/>
      <x:c r="T25" s="28" t="str">
        <x:v>Exact normalized building address match.</x:v>
      </x:c>
      <x:c r="U25" s="28" t="str">
        <x:v>1122_Vote_Center_Locations.pdf p.10</x:v>
      </x:c>
      <x:c r="V25" s="28" t="str">
        <x:v>dailytotals_ed.pdf p.1</x:v>
      </x:c>
      <x:c r="W25" s="28" t="str">
        <x:v>CommissionersCourt_08-4-2026_packet.pdf p.1089</x:v>
      </x:c>
      <x:c r="X25" s="28" t="str">
        <x:v>1125_Vote_Center_Locations.pdf p.6</x:v>
      </x:c>
      <x:c r="Y25" s="28" t="str">
        <x:v>https://www.tarrantcountytx.gov/content/dam/main/elections/2022/1122/locations/1122_Vote_Center_Locations.pdf</x:v>
      </x:c>
      <x:c r="Z25" s="28" t="str">
        <x:v>https://www.tarrantcountytx.gov/content/dam/main/elections/2022/1122/reports/dailytotals_ed.pdf</x:v>
      </x:c>
      <x:c r="AA25" s="28" t="str">
        <x:v>https://s3.us-west-004.backblazeb2.com/agendalink-pdf/tarrantcountytx/pdfs/packets/6a4fe7d41de6ee453987c7e6/CommissionersCourt_08-4-2026_packet.pdf</x:v>
      </x:c>
      <x:c r="AB25" s="28" t="str">
        <x:v>https://www.tarrantcountytx.gov/content/dam/main/elections/2025/1125/locations/1125_Vote_Center_Locations.pdf</x:v>
      </x:c>
    </x:row>
    <x:row r="26" ht="18" customHeight="1">
      <x:c r="A26" s="28" t="str">
        <x:v>retained</x:v>
      </x:c>
      <x:c r="B26" s="28" t="str">
        <x:v>Yes</x:v>
      </x:c>
      <x:c r="C26" s="28" t="str">
        <x:v>Yes</x:v>
      </x:c>
      <x:c r="D26" s="32" t="str">
        <x:v>Pending</x:v>
      </x:c>
      <x:c r="E26" s="28" t="n">
        <x:v>1460</x:v>
      </x:c>
      <x:c r="F26" s="28" t="str">
        <x:v>East Regional Library</x:v>
      </x:c>
      <x:c r="G26" s="28" t="str">
        <x:v>Meeting Room</x:v>
      </x:c>
      <x:c r="H26" s="28" t="str">
        <x:v>6301 Bridge Street</x:v>
      </x:c>
      <x:c r="I26" s="28" t="str">
        <x:v>Fort Worth</x:v>
      </x:c>
      <x:c r="J26" s="28" t="n">
        <x:v>76112</x:v>
      </x:c>
      <x:c r="K26" s="29" t="n">
        <x:v>773</x:v>
      </x:c>
      <x:c r="L26" s="28" t="n">
        <x:v>97</x:v>
      </x:c>
      <x:c r="M26" s="28" t="str">
        <x:v>East Regional Library</x:v>
      </x:c>
      <x:c r="N26" s="28" t="str">
        <x:v>6301 Bridge Street</x:v>
      </x:c>
      <x:c r="O26" s="28" t="str">
        <x:v>Fort Worth</x:v>
      </x:c>
      <x:c r="P26" s="28" t="n">
        <x:v>76112</x:v>
      </x:c>
      <x:c r="Q26" s="28" t="str">
        <x:v>Reference address - not printed in August 4 proposal attachment</x:v>
      </x:c>
      <x:c r="R26" s="28" t="str"/>
      <x:c r="S26" s="28" t="str"/>
      <x:c r="T26" s="28" t="str">
        <x:v>Exact normalized building address match.</x:v>
      </x:c>
      <x:c r="U26" s="28" t="str">
        <x:v>1122_Vote_Center_Locations.pdf p.8</x:v>
      </x:c>
      <x:c r="V26" s="28" t="str">
        <x:v>dailytotals_ed.pdf p.1</x:v>
      </x:c>
      <x:c r="W26" s="28" t="str">
        <x:v>CommissionersCourt_08-4-2026_packet.pdf p.1089</x:v>
      </x:c>
      <x:c r="X26" s="28" t="str">
        <x:v>1125_Vote_Center_Locations.pdf p.5</x:v>
      </x:c>
      <x:c r="Y26" s="28" t="str">
        <x:v>https://www.tarrantcountytx.gov/content/dam/main/elections/2022/1122/locations/1122_Vote_Center_Locations.pdf</x:v>
      </x:c>
      <x:c r="Z26" s="28" t="str">
        <x:v>https://www.tarrantcountytx.gov/content/dam/main/elections/2022/1122/reports/dailytotals_ed.pdf</x:v>
      </x:c>
      <x:c r="AA26" s="28" t="str">
        <x:v>https://s3.us-west-004.backblazeb2.com/agendalink-pdf/tarrantcountytx/pdfs/packets/6a4fe7d41de6ee453987c7e6/CommissionersCourt_08-4-2026_packet.pdf</x:v>
      </x:c>
      <x:c r="AB26" s="28" t="str">
        <x:v>https://www.tarrantcountytx.gov/content/dam/main/elections/2025/1125/locations/1125_Vote_Center_Locations.pdf</x:v>
      </x:c>
    </x:row>
    <x:row r="27" ht="18" customHeight="1">
      <x:c r="A27" s="28" t="str">
        <x:v>retained</x:v>
      </x:c>
      <x:c r="B27" s="28" t="str">
        <x:v>Yes</x:v>
      </x:c>
      <x:c r="C27" s="28" t="str">
        <x:v>Yes</x:v>
      </x:c>
      <x:c r="D27" s="32" t="str">
        <x:v>Pending</x:v>
      </x:c>
      <x:c r="E27" s="28" t="n">
        <x:v>1463</x:v>
      </x:c>
      <x:c r="F27" s="28" t="str">
        <x:v>Shepherd of Life Lutheran Church</x:v>
      </x:c>
      <x:c r="G27" s="28" t="str">
        <x:v>Church Lobby</x:v>
      </x:c>
      <x:c r="H27" s="28" t="str">
        <x:v>715 East Lamar Boulevard</x:v>
      </x:c>
      <x:c r="I27" s="28" t="str">
        <x:v>Arlington</x:v>
      </x:c>
      <x:c r="J27" s="28" t="n">
        <x:v>76011</x:v>
      </x:c>
      <x:c r="K27" s="29" t="n">
        <x:v>419</x:v>
      </x:c>
      <x:c r="L27" s="28" t="n">
        <x:v>18</x:v>
      </x:c>
      <x:c r="M27" s="28" t="str">
        <x:v>Shepherd of Life Lutheran Church</x:v>
      </x:c>
      <x:c r="N27" s="28" t="str">
        <x:v>715 East Lamar Boulevard</x:v>
      </x:c>
      <x:c r="O27" s="28" t="str">
        <x:v>Arlington</x:v>
      </x:c>
      <x:c r="P27" s="28" t="n">
        <x:v>76011</x:v>
      </x:c>
      <x:c r="Q27" s="28" t="str">
        <x:v>Reference address - not printed in August 4 proposal attachment</x:v>
      </x:c>
      <x:c r="R27" s="28" t="str"/>
      <x:c r="S27" s="28" t="str"/>
      <x:c r="T27" s="28" t="str">
        <x:v>Exact normalized building address match.</x:v>
      </x:c>
      <x:c r="U27" s="28" t="str">
        <x:v>1122_Vote_Center_Locations.pdf p.2</x:v>
      </x:c>
      <x:c r="V27" s="28" t="str">
        <x:v>dailytotals_ed.pdf p.1</x:v>
      </x:c>
      <x:c r="W27" s="28" t="str">
        <x:v>CommissionersCourt_08-4-2026_packet.pdf p.1088</x:v>
      </x:c>
      <x:c r="X27" s="28" t="str">
        <x:v>1125_Vote_Center_Locations.pdf p.1</x:v>
      </x:c>
      <x:c r="Y27" s="28" t="str">
        <x:v>https://www.tarrantcountytx.gov/content/dam/main/elections/2022/1122/locations/1122_Vote_Center_Locations.pdf</x:v>
      </x:c>
      <x:c r="Z27" s="28" t="str">
        <x:v>https://www.tarrantcountytx.gov/content/dam/main/elections/2022/1122/reports/dailytotals_ed.pdf</x:v>
      </x:c>
      <x:c r="AA27" s="28" t="str">
        <x:v>https://s3.us-west-004.backblazeb2.com/agendalink-pdf/tarrantcountytx/pdfs/packets/6a4fe7d41de6ee453987c7e6/CommissionersCourt_08-4-2026_packet.pdf</x:v>
      </x:c>
      <x:c r="AB27" s="28" t="str">
        <x:v>https://www.tarrantcountytx.gov/content/dam/main/elections/2025/1125/locations/1125_Vote_Center_Locations.pdf</x:v>
      </x:c>
    </x:row>
    <x:row r="28" ht="18" customHeight="1">
      <x:c r="A28" s="28" t="str">
        <x:v>retained</x:v>
      </x:c>
      <x:c r="B28" s="28" t="str">
        <x:v>Yes</x:v>
      </x:c>
      <x:c r="C28" s="28" t="str">
        <x:v>Yes</x:v>
      </x:c>
      <x:c r="D28" s="32" t="str">
        <x:v>Pending</x:v>
      </x:c>
      <x:c r="E28" s="28" t="n">
        <x:v>1489</x:v>
      </x:c>
      <x:c r="F28" s="28" t="str">
        <x:v>Bill J. Elliott Elementary School</x:v>
      </x:c>
      <x:c r="G28" s="28" t="str">
        <x:v>Gym</x:v>
      </x:c>
      <x:c r="H28" s="28" t="str">
        <x:v>2501 Cooks Lane</x:v>
      </x:c>
      <x:c r="I28" s="28" t="str">
        <x:v>Fort Worth</x:v>
      </x:c>
      <x:c r="J28" s="28" t="n">
        <x:v>76120</x:v>
      </x:c>
      <x:c r="K28" s="29" t="n">
        <x:v>306</x:v>
      </x:c>
      <x:c r="L28" s="28" t="n">
        <x:v>117</x:v>
      </x:c>
      <x:c r="M28" s="28" t="str">
        <x:v>Bill J. Elliott Elementary School</x:v>
      </x:c>
      <x:c r="N28" s="28" t="str">
        <x:v>2501 Cooks Lane</x:v>
      </x:c>
      <x:c r="O28" s="28" t="str">
        <x:v>Fort Worth</x:v>
      </x:c>
      <x:c r="P28" s="28" t="n">
        <x:v>76120</x:v>
      </x:c>
      <x:c r="Q28" s="28" t="str">
        <x:v>Reference address - not printed in August 4 proposal attachment</x:v>
      </x:c>
      <x:c r="R28" s="28" t="str"/>
      <x:c r="S28" s="28" t="str"/>
      <x:c r="T28" s="28" t="str">
        <x:v>Exact normalized building address match.</x:v>
      </x:c>
      <x:c r="U28" s="28" t="str">
        <x:v>1122_Vote_Center_Locations.pdf p.9</x:v>
      </x:c>
      <x:c r="V28" s="28" t="str">
        <x:v>dailytotals_ed.pdf p.1</x:v>
      </x:c>
      <x:c r="W28" s="28" t="str">
        <x:v>CommissionersCourt_08-4-2026_packet.pdf p.1089</x:v>
      </x:c>
      <x:c r="X28" s="28" t="str">
        <x:v>1125_Vote_Center_Locations.pdf p.6</x:v>
      </x:c>
      <x:c r="Y28" s="28" t="str">
        <x:v>https://www.tarrantcountytx.gov/content/dam/main/elections/2022/1122/locations/1122_Vote_Center_Locations.pdf</x:v>
      </x:c>
      <x:c r="Z28" s="28" t="str">
        <x:v>https://www.tarrantcountytx.gov/content/dam/main/elections/2022/1122/reports/dailytotals_ed.pdf</x:v>
      </x:c>
      <x:c r="AA28" s="28" t="str">
        <x:v>https://s3.us-west-004.backblazeb2.com/agendalink-pdf/tarrantcountytx/pdfs/packets/6a4fe7d41de6ee453987c7e6/CommissionersCourt_08-4-2026_packet.pdf</x:v>
      </x:c>
      <x:c r="AB28" s="28" t="str">
        <x:v>https://www.tarrantcountytx.gov/content/dam/main/elections/2025/1125/locations/1125_Vote_Center_Locations.pdf</x:v>
      </x:c>
    </x:row>
    <x:row r="29" ht="18" customHeight="1">
      <x:c r="A29" s="28" t="str">
        <x:v>retained</x:v>
      </x:c>
      <x:c r="B29" s="28" t="str">
        <x:v>Yes</x:v>
      </x:c>
      <x:c r="C29" s="28" t="str">
        <x:v>Yes</x:v>
      </x:c>
      <x:c r="D29" s="32" t="str">
        <x:v>Pending</x:v>
      </x:c>
      <x:c r="E29" s="28" t="n">
        <x:v>1641</x:v>
      </x:c>
      <x:c r="F29" s="28" t="str">
        <x:v>Chisholm Trail Community Center</x:v>
      </x:c>
      <x:c r="G29" s="28" t="str">
        <x:v>Multipurpose Room</x:v>
      </x:c>
      <x:c r="H29" s="28" t="str">
        <x:v>4936 McPherson Boulevard</x:v>
      </x:c>
      <x:c r="I29" s="28" t="str">
        <x:v>Fort Worth</x:v>
      </x:c>
      <x:c r="J29" s="28" t="n">
        <x:v>76123</x:v>
      </x:c>
      <x:c r="K29" s="29" t="n">
        <x:v>793</x:v>
      </x:c>
      <x:c r="L29" s="28" t="n">
        <x:v>119</x:v>
      </x:c>
      <x:c r="M29" s="28" t="str">
        <x:v>Chisholm Trail Community Center</x:v>
      </x:c>
      <x:c r="N29" s="28" t="str">
        <x:v>4936 McPherson Boulevard</x:v>
      </x:c>
      <x:c r="O29" s="28" t="str">
        <x:v>Fort Worth</x:v>
      </x:c>
      <x:c r="P29" s="28" t="n">
        <x:v>76123</x:v>
      </x:c>
      <x:c r="Q29" s="28" t="str">
        <x:v>Reference address - not printed in August 4 proposal attachment</x:v>
      </x:c>
      <x:c r="R29" s="28" t="str"/>
      <x:c r="S29" s="28" t="str"/>
      <x:c r="T29" s="28" t="str">
        <x:v>Exact normalized building address match.</x:v>
      </x:c>
      <x:c r="U29" s="28" t="str">
        <x:v>1122_Vote_Center_Locations.pdf p.9</x:v>
      </x:c>
      <x:c r="V29" s="28" t="str">
        <x:v>dailytotals_ed.pdf p.1</x:v>
      </x:c>
      <x:c r="W29" s="28" t="str">
        <x:v>CommissionersCourt_08-4-2026_packet.pdf p.1089</x:v>
      </x:c>
      <x:c r="X29" s="28" t="str">
        <x:v>1125_Vote_Center_Locations.pdf p.6</x:v>
      </x:c>
      <x:c r="Y29" s="28" t="str">
        <x:v>https://www.tarrantcountytx.gov/content/dam/main/elections/2022/1122/locations/1122_Vote_Center_Locations.pdf</x:v>
      </x:c>
      <x:c r="Z29" s="28" t="str">
        <x:v>https://www.tarrantcountytx.gov/content/dam/main/elections/2022/1122/reports/dailytotals_ed.pdf</x:v>
      </x:c>
      <x:c r="AA29" s="28" t="str">
        <x:v>https://s3.us-west-004.backblazeb2.com/agendalink-pdf/tarrantcountytx/pdfs/packets/6a4fe7d41de6ee453987c7e6/CommissionersCourt_08-4-2026_packet.pdf</x:v>
      </x:c>
      <x:c r="AB29" s="28" t="str">
        <x:v>https://www.tarrantcountytx.gov/content/dam/main/elections/2025/1125/locations/1125_Vote_Center_Locations.pdf</x:v>
      </x:c>
    </x:row>
    <x:row r="30" ht="18" customHeight="1">
      <x:c r="A30" s="28" t="str">
        <x:v>retained</x:v>
      </x:c>
      <x:c r="B30" s="28" t="str">
        <x:v>Yes</x:v>
      </x:c>
      <x:c r="C30" s="28" t="str">
        <x:v>Yes</x:v>
      </x:c>
      <x:c r="D30" s="32" t="str">
        <x:v>Pending</x:v>
      </x:c>
      <x:c r="E30" s="28" t="n">
        <x:v>1642</x:v>
      </x:c>
      <x:c r="F30" s="28" t="str">
        <x:v>Sidney Poynter Elementary School</x:v>
      </x:c>
      <x:c r="G30" s="28" t="str">
        <x:v>Cafeteria</x:v>
      </x:c>
      <x:c r="H30" s="28" t="str">
        <x:v>521 Ashdale Drive</x:v>
      </x:c>
      <x:c r="I30" s="28" t="str">
        <x:v>Fort Worth</x:v>
      </x:c>
      <x:c r="J30" s="28" t="n">
        <x:v>76140</x:v>
      </x:c>
      <x:c r="K30" s="29" t="n">
        <x:v>322</x:v>
      </x:c>
      <x:c r="L30" s="28" t="n">
        <x:v>147</x:v>
      </x:c>
      <x:c r="M30" s="28" t="str">
        <x:v>Sidney Poynter Elementary School</x:v>
      </x:c>
      <x:c r="N30" s="28" t="str">
        <x:v>521 Ashdale Drive</x:v>
      </x:c>
      <x:c r="O30" s="28" t="str">
        <x:v>Fort Worth</x:v>
      </x:c>
      <x:c r="P30" s="28" t="n">
        <x:v>76140</x:v>
      </x:c>
      <x:c r="Q30" s="28" t="str">
        <x:v>Reference address - not printed in August 4 proposal attachment</x:v>
      </x:c>
      <x:c r="R30" s="28" t="str"/>
      <x:c r="S30" s="28" t="str"/>
      <x:c r="T30" s="28" t="str">
        <x:v>Exact normalized building address match.</x:v>
      </x:c>
      <x:c r="U30" s="28" t="str">
        <x:v>1122_Vote_Center_Locations.pdf p.11</x:v>
      </x:c>
      <x:c r="V30" s="28" t="str">
        <x:v>dailytotals_ed.pdf p.1</x:v>
      </x:c>
      <x:c r="W30" s="28" t="str">
        <x:v>CommissionersCourt_08-4-2026_packet.pdf p.1090</x:v>
      </x:c>
      <x:c r="X30" s="28" t="str">
        <x:v>1125_Vote_Center_Locations.pdf p.8</x:v>
      </x:c>
      <x:c r="Y30" s="28" t="str">
        <x:v>https://www.tarrantcountytx.gov/content/dam/main/elections/2022/1122/locations/1122_Vote_Center_Locations.pdf</x:v>
      </x:c>
      <x:c r="Z30" s="28" t="str">
        <x:v>https://www.tarrantcountytx.gov/content/dam/main/elections/2022/1122/reports/dailytotals_ed.pdf</x:v>
      </x:c>
      <x:c r="AA30" s="28" t="str">
        <x:v>https://s3.us-west-004.backblazeb2.com/agendalink-pdf/tarrantcountytx/pdfs/packets/6a4fe7d41de6ee453987c7e6/CommissionersCourt_08-4-2026_packet.pdf</x:v>
      </x:c>
      <x:c r="AB30" s="28" t="str">
        <x:v>https://www.tarrantcountytx.gov/content/dam/main/elections/2025/1125/locations/1125_Vote_Center_Locations.pdf</x:v>
      </x:c>
    </x:row>
    <x:row r="31" ht="18" customHeight="1">
      <x:c r="A31" s="28" t="str">
        <x:v>retained</x:v>
      </x:c>
      <x:c r="B31" s="28" t="str">
        <x:v>Yes</x:v>
      </x:c>
      <x:c r="C31" s="28" t="str">
        <x:v>Yes</x:v>
      </x:c>
      <x:c r="D31" s="32" t="str">
        <x:v>Pending</x:v>
      </x:c>
      <x:c r="E31" s="28" t="n">
        <x:v>1717</x:v>
      </x:c>
      <x:c r="F31" s="28" t="str">
        <x:v>Crouch Event Center in Bicentennial Park</x:v>
      </x:c>
      <x:c r="G31" s="28" t="str">
        <x:v>Large Banquet Room</x:v>
      </x:c>
      <x:c r="H31" s="28" t="str">
        <x:v>900 East Glendale Street</x:v>
      </x:c>
      <x:c r="I31" s="28" t="str">
        <x:v>Crowley</x:v>
      </x:c>
      <x:c r="J31" s="28" t="n">
        <x:v>76036</x:v>
      </x:c>
      <x:c r="K31" s="29" t="n">
        <x:v>1485</x:v>
      </x:c>
      <x:c r="L31" s="28" t="n">
        <x:v>47</x:v>
      </x:c>
      <x:c r="M31" s="28" t="str">
        <x:v>Crouch Event Center in Bicentennial Park</x:v>
      </x:c>
      <x:c r="N31" s="28" t="str">
        <x:v>900 East Glendale Street</x:v>
      </x:c>
      <x:c r="O31" s="28" t="str">
        <x:v>Crowley</x:v>
      </x:c>
      <x:c r="P31" s="28" t="n">
        <x:v>76036</x:v>
      </x:c>
      <x:c r="Q31" s="28" t="str">
        <x:v>Reference address - not printed in August 4 proposal attachment</x:v>
      </x:c>
      <x:c r="R31" s="28" t="str"/>
      <x:c r="S31" s="28" t="str"/>
      <x:c r="T31" s="28" t="str">
        <x:v>Exact normalized building address match.</x:v>
      </x:c>
      <x:c r="U31" s="28" t="str">
        <x:v>1122_Vote_Center_Locations.pdf p.4</x:v>
      </x:c>
      <x:c r="V31" s="28" t="str">
        <x:v>dailytotals_ed.pdf p.1</x:v>
      </x:c>
      <x:c r="W31" s="28" t="str">
        <x:v>CommissionersCourt_08-4-2026_packet.pdf p.1088</x:v>
      </x:c>
      <x:c r="X31" s="28" t="str">
        <x:v>1125_Vote_Center_Locations.pdf p.3</x:v>
      </x:c>
      <x:c r="Y31" s="28" t="str">
        <x:v>https://www.tarrantcountytx.gov/content/dam/main/elections/2022/1122/locations/1122_Vote_Center_Locations.pdf</x:v>
      </x:c>
      <x:c r="Z31" s="28" t="str">
        <x:v>https://www.tarrantcountytx.gov/content/dam/main/elections/2022/1122/reports/dailytotals_ed.pdf</x:v>
      </x:c>
      <x:c r="AA31" s="28" t="str">
        <x:v>https://s3.us-west-004.backblazeb2.com/agendalink-pdf/tarrantcountytx/pdfs/packets/6a4fe7d41de6ee453987c7e6/CommissionersCourt_08-4-2026_packet.pdf</x:v>
      </x:c>
      <x:c r="AB31" s="28" t="str">
        <x:v>https://www.tarrantcountytx.gov/content/dam/main/elections/2025/1125/locations/1125_Vote_Center_Locations.pdf</x:v>
      </x:c>
    </x:row>
    <x:row r="32" ht="18" customHeight="1">
      <x:c r="A32" s="28" t="str">
        <x:v>retained</x:v>
      </x:c>
      <x:c r="B32" s="28" t="str">
        <x:v>Yes</x:v>
      </x:c>
      <x:c r="C32" s="28" t="str">
        <x:v>Yes</x:v>
      </x:c>
      <x:c r="D32" s="32" t="str">
        <x:v>Pending</x:v>
      </x:c>
      <x:c r="E32" s="28" t="n">
        <x:v>1719</x:v>
      </x:c>
      <x:c r="F32" s="28" t="str">
        <x:v>Benbrook Community Center</x:v>
      </x:c>
      <x:c r="G32" s="28" t="str">
        <x:v>Main Room</x:v>
      </x:c>
      <x:c r="H32" s="28" t="str">
        <x:v>228 San Angelo Avenue</x:v>
      </x:c>
      <x:c r="I32" s="28" t="str">
        <x:v>Benbrook</x:v>
      </x:c>
      <x:c r="J32" s="28" t="n">
        <x:v>76126</x:v>
      </x:c>
      <x:c r="K32" s="29" t="n">
        <x:v>1585</x:v>
      </x:c>
      <x:c r="L32" s="28" t="n">
        <x:v>122</x:v>
      </x:c>
      <x:c r="M32" s="28" t="str">
        <x:v>Benbrook Community Center</x:v>
      </x:c>
      <x:c r="N32" s="28" t="str">
        <x:v>228 San Angelo Avenue</x:v>
      </x:c>
      <x:c r="O32" s="28" t="str">
        <x:v>Benbrook</x:v>
      </x:c>
      <x:c r="P32" s="28" t="n">
        <x:v>76126</x:v>
      </x:c>
      <x:c r="Q32" s="28" t="str">
        <x:v>Reference address - not printed in August 4 proposal attachment</x:v>
      </x:c>
      <x:c r="R32" s="28" t="str"/>
      <x:c r="S32" s="28" t="str"/>
      <x:c r="T32" s="28" t="str">
        <x:v>Exact normalized building address match.</x:v>
      </x:c>
      <x:c r="U32" s="28" t="str">
        <x:v>1122_Vote_Center_Locations.pdf p.10</x:v>
      </x:c>
      <x:c r="V32" s="28" t="str">
        <x:v>dailytotals_ed.pdf p.2</x:v>
      </x:c>
      <x:c r="W32" s="28" t="str">
        <x:v>CommissionersCourt_08-4-2026_packet.pdf p.1089</x:v>
      </x:c>
      <x:c r="X32" s="28" t="str">
        <x:v>1125_Vote_Center_Locations.pdf p.6</x:v>
      </x:c>
      <x:c r="Y32" s="28" t="str">
        <x:v>https://www.tarrantcountytx.gov/content/dam/main/elections/2022/1122/locations/1122_Vote_Center_Locations.pdf</x:v>
      </x:c>
      <x:c r="Z32" s="28" t="str">
        <x:v>https://www.tarrantcountytx.gov/content/dam/main/elections/2022/1122/reports/dailytotals_ed.pdf</x:v>
      </x:c>
      <x:c r="AA32" s="28" t="str">
        <x:v>https://s3.us-west-004.backblazeb2.com/agendalink-pdf/tarrantcountytx/pdfs/packets/6a4fe7d41de6ee453987c7e6/CommissionersCourt_08-4-2026_packet.pdf</x:v>
      </x:c>
      <x:c r="AB32" s="28" t="str">
        <x:v>https://www.tarrantcountytx.gov/content/dam/main/elections/2025/1125/locations/1125_Vote_Center_Locations.pdf</x:v>
      </x:c>
    </x:row>
    <x:row r="33" ht="18" customHeight="1">
      <x:c r="A33" s="28" t="str">
        <x:v>retained</x:v>
      </x:c>
      <x:c r="B33" s="28" t="str">
        <x:v>Yes</x:v>
      </x:c>
      <x:c r="C33" s="28" t="str">
        <x:v>Yes</x:v>
      </x:c>
      <x:c r="D33" s="32" t="str">
        <x:v>Pending</x:v>
      </x:c>
      <x:c r="E33" s="28" t="n">
        <x:v>2027</x:v>
      </x:c>
      <x:c r="F33" s="28" t="str">
        <x:v>Atherton Elementary School</x:v>
      </x:c>
      <x:c r="G33" s="28" t="str">
        <x:v>Stem Lab</x:v>
      </x:c>
      <x:c r="H33" s="28" t="str">
        <x:v>2101 Overbrook Drive</x:v>
      </x:c>
      <x:c r="I33" s="28" t="str">
        <x:v>Arlington</x:v>
      </x:c>
      <x:c r="J33" s="28" t="n">
        <x:v>76014</x:v>
      </x:c>
      <x:c r="K33" s="29" t="n">
        <x:v>530</x:v>
      </x:c>
      <x:c r="L33" s="28" t="n">
        <x:v>23</x:v>
      </x:c>
      <x:c r="M33" s="28" t="str">
        <x:v>Atherton Elementary School</x:v>
      </x:c>
      <x:c r="N33" s="28" t="str">
        <x:v>2101 Overbrook Drive</x:v>
      </x:c>
      <x:c r="O33" s="28" t="str">
        <x:v>Arlington</x:v>
      </x:c>
      <x:c r="P33" s="28" t="n">
        <x:v>76014</x:v>
      </x:c>
      <x:c r="Q33" s="28" t="str">
        <x:v>Reference address - not printed in August 4 proposal attachment</x:v>
      </x:c>
      <x:c r="R33" s="28" t="str"/>
      <x:c r="S33" s="28" t="str"/>
      <x:c r="T33" s="28" t="str">
        <x:v>Exact normalized building address match.</x:v>
      </x:c>
      <x:c r="U33" s="28" t="str">
        <x:v>1122_Vote_Center_Locations.pdf p.2</x:v>
      </x:c>
      <x:c r="V33" s="28" t="str">
        <x:v>dailytotals_ed.pdf p.2</x:v>
      </x:c>
      <x:c r="W33" s="28" t="str">
        <x:v>CommissionersCourt_08-4-2026_packet.pdf p.1088</x:v>
      </x:c>
      <x:c r="X33" s="28" t="str">
        <x:v>1125_Vote_Center_Locations.pdf p.2</x:v>
      </x:c>
      <x:c r="Y33" s="28" t="str">
        <x:v>https://www.tarrantcountytx.gov/content/dam/main/elections/2022/1122/locations/1122_Vote_Center_Locations.pdf</x:v>
      </x:c>
      <x:c r="Z33" s="28" t="str">
        <x:v>https://www.tarrantcountytx.gov/content/dam/main/elections/2022/1122/reports/dailytotals_ed.pdf</x:v>
      </x:c>
      <x:c r="AA33" s="28" t="str">
        <x:v>https://s3.us-west-004.backblazeb2.com/agendalink-pdf/tarrantcountytx/pdfs/packets/6a4fe7d41de6ee453987c7e6/CommissionersCourt_08-4-2026_packet.pdf</x:v>
      </x:c>
      <x:c r="AB33" s="28" t="str">
        <x:v>https://www.tarrantcountytx.gov/content/dam/main/elections/2025/1125/locations/1125_Vote_Center_Locations.pdf</x:v>
      </x:c>
    </x:row>
    <x:row r="34" ht="18" customHeight="1">
      <x:c r="A34" s="28" t="str">
        <x:v>retained</x:v>
      </x:c>
      <x:c r="B34" s="28" t="str">
        <x:v>Yes</x:v>
      </x:c>
      <x:c r="C34" s="28" t="str">
        <x:v>Yes</x:v>
      </x:c>
      <x:c r="D34" s="32" t="str">
        <x:v>Pending</x:v>
      </x:c>
      <x:c r="E34" s="28" t="n">
        <x:v>2028</x:v>
      </x:c>
      <x:c r="F34" s="28" t="str">
        <x:v>Truett Boles Junior High School</x:v>
      </x:c>
      <x:c r="G34" s="28" t="str">
        <x:v>Gym A</x:v>
      </x:c>
      <x:c r="H34" s="28" t="str">
        <x:v>3900 Southwest Green Oaks Boulevard</x:v>
      </x:c>
      <x:c r="I34" s="28" t="str">
        <x:v>Arlington</x:v>
      </x:c>
      <x:c r="J34" s="28" t="n">
        <x:v>76017</x:v>
      </x:c>
      <x:c r="K34" s="29" t="n">
        <x:v>686</x:v>
      </x:c>
      <x:c r="L34" s="28" t="n">
        <x:v>32</x:v>
      </x:c>
      <x:c r="M34" s="28" t="str">
        <x:v>Truett Boles Junior High School</x:v>
      </x:c>
      <x:c r="N34" s="28" t="str">
        <x:v>3900 Southwest Green Oaks Boulevard</x:v>
      </x:c>
      <x:c r="O34" s="28" t="str">
        <x:v>Arlington</x:v>
      </x:c>
      <x:c r="P34" s="28" t="n">
        <x:v>76017</x:v>
      </x:c>
      <x:c r="Q34" s="28" t="str">
        <x:v>Reference address - not printed in August 4 proposal attachment</x:v>
      </x:c>
      <x:c r="R34" s="28" t="str"/>
      <x:c r="S34" s="28" t="str"/>
      <x:c r="T34" s="28" t="str">
        <x:v>Exact normalized building address match.</x:v>
      </x:c>
      <x:c r="U34" s="28" t="str">
        <x:v>1122_Vote_Center_Locations.pdf p.3</x:v>
      </x:c>
      <x:c r="V34" s="28" t="str">
        <x:v>dailytotals_ed.pdf p.2</x:v>
      </x:c>
      <x:c r="W34" s="28" t="str">
        <x:v>CommissionersCourt_08-4-2026_packet.pdf p.1088</x:v>
      </x:c>
      <x:c r="X34" s="28" t="str">
        <x:v>1125_Vote_Center_Locations.pdf p.2</x:v>
      </x:c>
      <x:c r="Y34" s="28" t="str">
        <x:v>https://www.tarrantcountytx.gov/content/dam/main/elections/2022/1122/locations/1122_Vote_Center_Locations.pdf</x:v>
      </x:c>
      <x:c r="Z34" s="28" t="str">
        <x:v>https://www.tarrantcountytx.gov/content/dam/main/elections/2022/1122/reports/dailytotals_ed.pdf</x:v>
      </x:c>
      <x:c r="AA34" s="28" t="str">
        <x:v>https://s3.us-west-004.backblazeb2.com/agendalink-pdf/tarrantcountytx/pdfs/packets/6a4fe7d41de6ee453987c7e6/CommissionersCourt_08-4-2026_packet.pdf</x:v>
      </x:c>
      <x:c r="AB34" s="28" t="str">
        <x:v>https://www.tarrantcountytx.gov/content/dam/main/elections/2025/1125/locations/1125_Vote_Center_Locations.pdf</x:v>
      </x:c>
    </x:row>
    <x:row r="35" ht="18" customHeight="1">
      <x:c r="A35" s="28" t="str">
        <x:v>retained</x:v>
      </x:c>
      <x:c r="B35" s="28" t="str">
        <x:v>Yes</x:v>
      </x:c>
      <x:c r="C35" s="28" t="str">
        <x:v>Yes</x:v>
      </x:c>
      <x:c r="D35" s="32" t="str">
        <x:v>Pending</x:v>
      </x:c>
      <x:c r="E35" s="28" t="n">
        <x:v>2055</x:v>
      </x:c>
      <x:c r="F35" s="28" t="str">
        <x:v>Sherrod Elementary School</x:v>
      </x:c>
      <x:c r="G35" s="28" t="str">
        <x:v>Gym</x:v>
      </x:c>
      <x:c r="H35" s="28" t="str">
        <x:v>2626 Lincoln Drive</x:v>
      </x:c>
      <x:c r="I35" s="28" t="str">
        <x:v>Arlington</x:v>
      </x:c>
      <x:c r="J35" s="28" t="n">
        <x:v>76006</x:v>
      </x:c>
      <x:c r="K35" s="29" t="n">
        <x:v>399</x:v>
      </x:c>
      <x:c r="L35" s="28" t="n">
        <x:v>15</x:v>
      </x:c>
      <x:c r="M35" s="28" t="str">
        <x:v>Sherrod Elementary School</x:v>
      </x:c>
      <x:c r="N35" s="28" t="str">
        <x:v>2626 Lincoln Drive</x:v>
      </x:c>
      <x:c r="O35" s="28" t="str">
        <x:v>Arlington</x:v>
      </x:c>
      <x:c r="P35" s="28" t="n">
        <x:v>76006</x:v>
      </x:c>
      <x:c r="Q35" s="28" t="str">
        <x:v>Reference address - not printed in August 4 proposal attachment</x:v>
      </x:c>
      <x:c r="R35" s="28" t="str"/>
      <x:c r="S35" s="28" t="str"/>
      <x:c r="T35" s="28" t="str">
        <x:v>Exact normalized building address match.</x:v>
      </x:c>
      <x:c r="U35" s="28" t="str">
        <x:v>1122_Vote_Center_Locations.pdf p.1</x:v>
      </x:c>
      <x:c r="V35" s="28" t="str">
        <x:v>dailytotals_ed.pdf p.2</x:v>
      </x:c>
      <x:c r="W35" s="28" t="str">
        <x:v>CommissionersCourt_08-4-2026_packet.pdf p.1088</x:v>
      </x:c>
      <x:c r="X35" s="28" t="str">
        <x:v>1125_Vote_Center_Locations.pdf p.1</x:v>
      </x:c>
      <x:c r="Y35" s="28" t="str">
        <x:v>https://www.tarrantcountytx.gov/content/dam/main/elections/2022/1122/locations/1122_Vote_Center_Locations.pdf</x:v>
      </x:c>
      <x:c r="Z35" s="28" t="str">
        <x:v>https://www.tarrantcountytx.gov/content/dam/main/elections/2022/1122/reports/dailytotals_ed.pdf</x:v>
      </x:c>
      <x:c r="AA35" s="28" t="str">
        <x:v>https://s3.us-west-004.backblazeb2.com/agendalink-pdf/tarrantcountytx/pdfs/packets/6a4fe7d41de6ee453987c7e6/CommissionersCourt_08-4-2026_packet.pdf</x:v>
      </x:c>
      <x:c r="AB35" s="28" t="str">
        <x:v>https://www.tarrantcountytx.gov/content/dam/main/elections/2025/1125/locations/1125_Vote_Center_Locations.pdf</x:v>
      </x:c>
    </x:row>
    <x:row r="36" ht="18" customHeight="1">
      <x:c r="A36" s="28" t="str">
        <x:v>retained</x:v>
      </x:c>
      <x:c r="B36" s="28" t="str">
        <x:v>Yes</x:v>
      </x:c>
      <x:c r="C36" s="28" t="str">
        <x:v>Yes</x:v>
      </x:c>
      <x:c r="D36" s="32" t="str">
        <x:v>Pending</x:v>
      </x:c>
      <x:c r="E36" s="28" t="n">
        <x:v>2112</x:v>
      </x:c>
      <x:c r="F36" s="28" t="str">
        <x:v>Town of Pantego Council Chambers</x:v>
      </x:c>
      <x:c r="G36" s="28" t="str">
        <x:v>Council Chamber</x:v>
      </x:c>
      <x:c r="H36" s="28" t="str">
        <x:v>1614 South Bowen Road</x:v>
      </x:c>
      <x:c r="I36" s="28" t="str">
        <x:v>Pantego</x:v>
      </x:c>
      <x:c r="J36" s="28" t="n">
        <x:v>76013</x:v>
      </x:c>
      <x:c r="K36" s="29" t="n">
        <x:v>258</x:v>
      </x:c>
      <x:c r="L36" s="28" t="n">
        <x:v>22</x:v>
      </x:c>
      <x:c r="M36" s="28" t="str">
        <x:v>Town of Pantego Council Chambers</x:v>
      </x:c>
      <x:c r="N36" s="28" t="str">
        <x:v>1614 South Bowen Road</x:v>
      </x:c>
      <x:c r="O36" s="28" t="str">
        <x:v>Pantego</x:v>
      </x:c>
      <x:c r="P36" s="28" t="n">
        <x:v>76013</x:v>
      </x:c>
      <x:c r="Q36" s="28" t="str">
        <x:v>Reference address - not printed in August 4 proposal attachment</x:v>
      </x:c>
      <x:c r="R36" s="28" t="str"/>
      <x:c r="S36" s="28" t="str"/>
      <x:c r="T36" s="28" t="str">
        <x:v>Exact normalized building address match.</x:v>
      </x:c>
      <x:c r="U36" s="28" t="str">
        <x:v>1122_Vote_Center_Locations.pdf p.2</x:v>
      </x:c>
      <x:c r="V36" s="28" t="str">
        <x:v>dailytotals_ed.pdf p.2</x:v>
      </x:c>
      <x:c r="W36" s="28" t="str">
        <x:v>CommissionersCourt_08-4-2026_packet.pdf p.1088</x:v>
      </x:c>
      <x:c r="X36" s="28" t="str">
        <x:v>1125_Vote_Center_Locations.pdf p.2</x:v>
      </x:c>
      <x:c r="Y36" s="28" t="str">
        <x:v>https://www.tarrantcountytx.gov/content/dam/main/elections/2022/1122/locations/1122_Vote_Center_Locations.pdf</x:v>
      </x:c>
      <x:c r="Z36" s="28" t="str">
        <x:v>https://www.tarrantcountytx.gov/content/dam/main/elections/2022/1122/reports/dailytotals_ed.pdf</x:v>
      </x:c>
      <x:c r="AA36" s="28" t="str">
        <x:v>https://s3.us-west-004.backblazeb2.com/agendalink-pdf/tarrantcountytx/pdfs/packets/6a4fe7d41de6ee453987c7e6/CommissionersCourt_08-4-2026_packet.pdf</x:v>
      </x:c>
      <x:c r="AB36" s="28" t="str">
        <x:v>https://www.tarrantcountytx.gov/content/dam/main/elections/2025/1125/locations/1125_Vote_Center_Locations.pdf</x:v>
      </x:c>
    </x:row>
    <x:row r="37" ht="18" customHeight="1">
      <x:c r="A37" s="28" t="str">
        <x:v>retained</x:v>
      </x:c>
      <x:c r="B37" s="28" t="str">
        <x:v>Yes</x:v>
      </x:c>
      <x:c r="C37" s="28" t="str">
        <x:v>Yes</x:v>
      </x:c>
      <x:c r="D37" s="32" t="str">
        <x:v>Pending</x:v>
      </x:c>
      <x:c r="E37" s="28" t="n">
        <x:v>2158</x:v>
      </x:c>
      <x:c r="F37" s="28" t="str">
        <x:v>Myrtice and Curtis Larson Elementary School</x:v>
      </x:c>
      <x:c r="G37" s="28" t="str">
        <x:v>Library</x:v>
      </x:c>
      <x:c r="H37" s="28" t="str">
        <x:v>2620 Avenue K</x:v>
      </x:c>
      <x:c r="I37" s="28" t="str">
        <x:v>Grand Prairie</x:v>
      </x:c>
      <x:c r="J37" s="28" t="n">
        <x:v>75050</x:v>
      </x:c>
      <x:c r="K37" s="29" t="n">
        <x:v>541</x:v>
      </x:c>
      <x:c r="L37" s="28" t="n">
        <x:v>1</x:v>
      </x:c>
      <x:c r="M37" s="28" t="str">
        <x:v>Myrtice and Curtis Larson Elementary School</x:v>
      </x:c>
      <x:c r="N37" s="28" t="str">
        <x:v>2620 Avenue K</x:v>
      </x:c>
      <x:c r="O37" s="28" t="str">
        <x:v>Grand Prairie</x:v>
      </x:c>
      <x:c r="P37" s="28" t="n">
        <x:v>75050</x:v>
      </x:c>
      <x:c r="Q37" s="28" t="str">
        <x:v>Reference address - not printed in August 4 proposal attachment</x:v>
      </x:c>
      <x:c r="R37" s="28" t="str"/>
      <x:c r="S37" s="28" t="str"/>
      <x:c r="T37" s="28" t="str">
        <x:v>Exact normalized building address match.</x:v>
      </x:c>
      <x:c r="U37" s="28" t="str">
        <x:v>1122_Vote_Center_Locations.pdf p.1</x:v>
      </x:c>
      <x:c r="V37" s="28" t="str">
        <x:v>dailytotals_ed.pdf p.2</x:v>
      </x:c>
      <x:c r="W37" s="28" t="str">
        <x:v>CommissionersCourt_08-4-2026_packet.pdf p.1088</x:v>
      </x:c>
      <x:c r="X37" s="28" t="str">
        <x:v>1125_Vote_Center_Locations.pdf p.1</x:v>
      </x:c>
      <x:c r="Y37" s="28" t="str">
        <x:v>https://www.tarrantcountytx.gov/content/dam/main/elections/2022/1122/locations/1122_Vote_Center_Locations.pdf</x:v>
      </x:c>
      <x:c r="Z37" s="28" t="str">
        <x:v>https://www.tarrantcountytx.gov/content/dam/main/elections/2022/1122/reports/dailytotals_ed.pdf</x:v>
      </x:c>
      <x:c r="AA37" s="28" t="str">
        <x:v>https://s3.us-west-004.backblazeb2.com/agendalink-pdf/tarrantcountytx/pdfs/packets/6a4fe7d41de6ee453987c7e6/CommissionersCourt_08-4-2026_packet.pdf</x:v>
      </x:c>
      <x:c r="AB37" s="28" t="str">
        <x:v>https://www.tarrantcountytx.gov/content/dam/main/elections/2025/1125/locations/1125_Vote_Center_Locations.pdf</x:v>
      </x:c>
    </x:row>
    <x:row r="38" ht="18" customHeight="1">
      <x:c r="A38" s="28" t="str">
        <x:v>retained</x:v>
      </x:c>
      <x:c r="B38" s="28" t="str">
        <x:v>Yes</x:v>
      </x:c>
      <x:c r="C38" s="28" t="str">
        <x:v>Yes</x:v>
      </x:c>
      <x:c r="D38" s="32" t="str">
        <x:v>Pending</x:v>
      </x:c>
      <x:c r="E38" s="28" t="n">
        <x:v>2161</x:v>
      </x:c>
      <x:c r="F38" s="28" t="str">
        <x:v>Tarrant County Sub-Courthouse in Arlington</x:v>
      </x:c>
      <x:c r="G38" s="28" t="str">
        <x:v>1st Floor Meeting Space</x:v>
      </x:c>
      <x:c r="H38" s="28" t="str">
        <x:v>700 East Abram Street</x:v>
      </x:c>
      <x:c r="I38" s="28" t="str">
        <x:v>Arlington</x:v>
      </x:c>
      <x:c r="J38" s="28" t="n">
        <x:v>76010</x:v>
      </x:c>
      <x:c r="K38" s="29" t="n">
        <x:v>1594</x:v>
      </x:c>
      <x:c r="L38" s="28" t="n">
        <x:v>17</x:v>
      </x:c>
      <x:c r="M38" s="28" t="str">
        <x:v>Tarrant County Subcourthouse in Arlington</x:v>
      </x:c>
      <x:c r="N38" s="28" t="str">
        <x:v>700 East Abram Street</x:v>
      </x:c>
      <x:c r="O38" s="28" t="str">
        <x:v>Arlington</x:v>
      </x:c>
      <x:c r="P38" s="28" t="n">
        <x:v>76010</x:v>
      </x:c>
      <x:c r="Q38" s="28" t="str">
        <x:v>Reference address - not printed in August 4 proposal attachment</x:v>
      </x:c>
      <x:c r="R38" s="28" t="str"/>
      <x:c r="S38" s="28" t="str"/>
      <x:c r="T38" s="28" t="str">
        <x:v>Exact normalized building address match.</x:v>
      </x:c>
      <x:c r="U38" s="28" t="str">
        <x:v>1122_Vote_Center_Locations.pdf p.2</x:v>
      </x:c>
      <x:c r="V38" s="28" t="str">
        <x:v>dailytotals_ed.pdf p.2</x:v>
      </x:c>
      <x:c r="W38" s="28" t="str">
        <x:v>CommissionersCourt_08-4-2026_packet.pdf p.1088</x:v>
      </x:c>
      <x:c r="X38" s="28" t="str">
        <x:v>1125_Vote_Center_Locations.pdf p.1</x:v>
      </x:c>
      <x:c r="Y38" s="28" t="str">
        <x:v>https://www.tarrantcountytx.gov/content/dam/main/elections/2022/1122/locations/1122_Vote_Center_Locations.pdf</x:v>
      </x:c>
      <x:c r="Z38" s="28" t="str">
        <x:v>https://www.tarrantcountytx.gov/content/dam/main/elections/2022/1122/reports/dailytotals_ed.pdf</x:v>
      </x:c>
      <x:c r="AA38" s="28" t="str">
        <x:v>https://s3.us-west-004.backblazeb2.com/agendalink-pdf/tarrantcountytx/pdfs/packets/6a4fe7d41de6ee453987c7e6/CommissionersCourt_08-4-2026_packet.pdf</x:v>
      </x:c>
      <x:c r="AB38" s="28" t="str">
        <x:v>https://www.tarrantcountytx.gov/content/dam/main/elections/2025/1125/locations/1125_Vote_Center_Locations.pdf</x:v>
      </x:c>
    </x:row>
    <x:row r="39" ht="18" customHeight="1">
      <x:c r="A39" s="28" t="str">
        <x:v>retained</x:v>
      </x:c>
      <x:c r="B39" s="28" t="str">
        <x:v>Yes</x:v>
      </x:c>
      <x:c r="C39" s="28" t="str">
        <x:v>Yes</x:v>
      </x:c>
      <x:c r="D39" s="32" t="str">
        <x:v>Pending</x:v>
      </x:c>
      <x:c r="E39" s="28" t="n">
        <x:v>2169</x:v>
      </x:c>
      <x:c r="F39" s="28" t="str">
        <x:v>East Library and Recreation Center</x:v>
      </x:c>
      <x:c r="G39" s="28" t="str">
        <x:v>Community Room</x:v>
      </x:c>
      <x:c r="H39" s="28" t="str">
        <x:v>1817 New York Avenue</x:v>
      </x:c>
      <x:c r="I39" s="28" t="str">
        <x:v>Arlington</x:v>
      </x:c>
      <x:c r="J39" s="28" t="n">
        <x:v>76010</x:v>
      </x:c>
      <x:c r="K39" s="29" t="n">
        <x:v>413</x:v>
      </x:c>
      <x:c r="L39" s="28" t="n">
        <x:v>16</x:v>
      </x:c>
      <x:c r="M39" s="28" t="str">
        <x:v>East Library and Recreation Center</x:v>
      </x:c>
      <x:c r="N39" s="28" t="str">
        <x:v>1817 New York Avenue</x:v>
      </x:c>
      <x:c r="O39" s="28" t="str">
        <x:v>Arlington</x:v>
      </x:c>
      <x:c r="P39" s="28" t="n">
        <x:v>76010</x:v>
      </x:c>
      <x:c r="Q39" s="28" t="str">
        <x:v>Reference address - not printed in August 4 proposal attachment</x:v>
      </x:c>
      <x:c r="R39" s="28" t="str"/>
      <x:c r="S39" s="28" t="str"/>
      <x:c r="T39" s="28" t="str">
        <x:v>Exact normalized building address match.</x:v>
      </x:c>
      <x:c r="U39" s="28" t="str">
        <x:v>1122_Vote_Center_Locations.pdf p.1</x:v>
      </x:c>
      <x:c r="V39" s="28" t="str">
        <x:v>dailytotals_ed.pdf p.2</x:v>
      </x:c>
      <x:c r="W39" s="28" t="str">
        <x:v>CommissionersCourt_08-4-2026_packet.pdf p.1088</x:v>
      </x:c>
      <x:c r="X39" s="28" t="str">
        <x:v>1125_Vote_Center_Locations.pdf p.1</x:v>
      </x:c>
      <x:c r="Y39" s="28" t="str">
        <x:v>https://www.tarrantcountytx.gov/content/dam/main/elections/2022/1122/locations/1122_Vote_Center_Locations.pdf</x:v>
      </x:c>
      <x:c r="Z39" s="28" t="str">
        <x:v>https://www.tarrantcountytx.gov/content/dam/main/elections/2022/1122/reports/dailytotals_ed.pdf</x:v>
      </x:c>
      <x:c r="AA39" s="28" t="str">
        <x:v>https://s3.us-west-004.backblazeb2.com/agendalink-pdf/tarrantcountytx/pdfs/packets/6a4fe7d41de6ee453987c7e6/CommissionersCourt_08-4-2026_packet.pdf</x:v>
      </x:c>
      <x:c r="AB39" s="28" t="str">
        <x:v>https://www.tarrantcountytx.gov/content/dam/main/elections/2025/1125/locations/1125_Vote_Center_Locations.pdf</x:v>
      </x:c>
    </x:row>
    <x:row r="40" ht="18" customHeight="1">
      <x:c r="A40" s="28" t="str">
        <x:v>retained</x:v>
      </x:c>
      <x:c r="B40" s="28" t="str">
        <x:v>Yes</x:v>
      </x:c>
      <x:c r="C40" s="28" t="str">
        <x:v>Yes</x:v>
      </x:c>
      <x:c r="D40" s="32" t="str">
        <x:v>Pending</x:v>
      </x:c>
      <x:c r="E40" s="28" t="n">
        <x:v>2171</x:v>
      </x:c>
      <x:c r="F40" s="28" t="str">
        <x:v>Woodland West Church of Christ</x:v>
      </x:c>
      <x:c r="G40" s="28" t="str">
        <x:v>West Lobby</x:v>
      </x:c>
      <x:c r="H40" s="28" t="str">
        <x:v>3101 West Park Row Drive</x:v>
      </x:c>
      <x:c r="I40" s="28" t="str">
        <x:v>Arlington</x:v>
      </x:c>
      <x:c r="J40" s="28" t="n">
        <x:v>76013</x:v>
      </x:c>
      <x:c r="K40" s="29" t="n">
        <x:v>506</x:v>
      </x:c>
      <x:c r="L40" s="28" t="n">
        <x:v>21</x:v>
      </x:c>
      <x:c r="M40" s="28" t="str">
        <x:v>Woodland West Church of Christ</x:v>
      </x:c>
      <x:c r="N40" s="28" t="str">
        <x:v>3101 West Park Row Drive</x:v>
      </x:c>
      <x:c r="O40" s="28" t="str">
        <x:v>Arlington</x:v>
      </x:c>
      <x:c r="P40" s="28" t="n">
        <x:v>76013</x:v>
      </x:c>
      <x:c r="Q40" s="28" t="str">
        <x:v>Reference address - not printed in August 4 proposal attachment</x:v>
      </x:c>
      <x:c r="R40" s="28" t="str"/>
      <x:c r="S40" s="28" t="str"/>
      <x:c r="T40" s="28" t="str">
        <x:v>Exact normalized building address match.</x:v>
      </x:c>
      <x:c r="U40" s="28" t="str">
        <x:v>1122_Vote_Center_Locations.pdf p.2</x:v>
      </x:c>
      <x:c r="V40" s="28" t="str">
        <x:v>dailytotals_ed.pdf p.2</x:v>
      </x:c>
      <x:c r="W40" s="28" t="str">
        <x:v>CommissionersCourt_08-4-2026_packet.pdf p.1088</x:v>
      </x:c>
      <x:c r="X40" s="28" t="str">
        <x:v>1125_Vote_Center_Locations.pdf p.2</x:v>
      </x:c>
      <x:c r="Y40" s="28" t="str">
        <x:v>https://www.tarrantcountytx.gov/content/dam/main/elections/2022/1122/locations/1122_Vote_Center_Locations.pdf</x:v>
      </x:c>
      <x:c r="Z40" s="28" t="str">
        <x:v>https://www.tarrantcountytx.gov/content/dam/main/elections/2022/1122/reports/dailytotals_ed.pdf</x:v>
      </x:c>
      <x:c r="AA40" s="28" t="str">
        <x:v>https://s3.us-west-004.backblazeb2.com/agendalink-pdf/tarrantcountytx/pdfs/packets/6a4fe7d41de6ee453987c7e6/CommissionersCourt_08-4-2026_packet.pdf</x:v>
      </x:c>
      <x:c r="AB40" s="28" t="str">
        <x:v>https://www.tarrantcountytx.gov/content/dam/main/elections/2025/1125/locations/1125_Vote_Center_Locations.pdf</x:v>
      </x:c>
    </x:row>
    <x:row r="41" ht="18" customHeight="1">
      <x:c r="A41" s="28" t="str">
        <x:v>retained</x:v>
      </x:c>
      <x:c r="B41" s="28" t="str">
        <x:v>Yes</x:v>
      </x:c>
      <x:c r="C41" s="28" t="str">
        <x:v>Yes</x:v>
      </x:c>
      <x:c r="D41" s="32" t="str">
        <x:v>Pending</x:v>
      </x:c>
      <x:c r="E41" s="28" t="n">
        <x:v>2180</x:v>
      </x:c>
      <x:c r="F41" s="28" t="str">
        <x:v>Asia Times Square</x:v>
      </x:c>
      <x:c r="G41" s="28" t="str">
        <x:v>Hallway</x:v>
      </x:c>
      <x:c r="H41" s="28" t="str">
        <x:v>2625 West Pioneer Parkway</x:v>
      </x:c>
      <x:c r="I41" s="28" t="str">
        <x:v>Grand Prairie</x:v>
      </x:c>
      <x:c r="J41" s="28" t="n">
        <x:v>75051</x:v>
      </x:c>
      <x:c r="K41" s="29" t="n">
        <x:v>1081</x:v>
      </x:c>
      <x:c r="L41" s="28" t="n">
        <x:v>2</x:v>
      </x:c>
      <x:c r="M41" s="28" t="str">
        <x:v>Asia Times Square</x:v>
      </x:c>
      <x:c r="N41" s="28" t="str">
        <x:v>2615 West Pioneer Parkway</x:v>
      </x:c>
      <x:c r="O41" s="28" t="str">
        <x:v>Grand Prairie</x:v>
      </x:c>
      <x:c r="P41" s="28" t="n">
        <x:v>75051</x:v>
      </x:c>
      <x:c r="Q41" s="28" t="str">
        <x:v>Reference address - not printed in August 4 proposal attachment</x:v>
      </x:c>
      <x:c r="R41" s="28" t="str"/>
      <x:c r="S41" s="28" t="str"/>
      <x:c r="T41" s="28" t="str">
        <x:v>Manually reviewed equivalent address for the same building.</x:v>
      </x:c>
      <x:c r="U41" s="28" t="str">
        <x:v>1122_Vote_Center_Locations.pdf p.1</x:v>
      </x:c>
      <x:c r="V41" s="28" t="str">
        <x:v>dailytotals_ed.pdf p.2</x:v>
      </x:c>
      <x:c r="W41" s="28" t="str">
        <x:v>CommissionersCourt_08-4-2026_packet.pdf p.1088</x:v>
      </x:c>
      <x:c r="X41" s="28" t="str">
        <x:v>1125_Vote_Center_Locations.pdf p.1</x:v>
      </x:c>
      <x:c r="Y41" s="28" t="str">
        <x:v>https://www.tarrantcountytx.gov/content/dam/main/elections/2022/1122/locations/1122_Vote_Center_Locations.pdf</x:v>
      </x:c>
      <x:c r="Z41" s="28" t="str">
        <x:v>https://www.tarrantcountytx.gov/content/dam/main/elections/2022/1122/reports/dailytotals_ed.pdf</x:v>
      </x:c>
      <x:c r="AA41" s="28" t="str">
        <x:v>https://s3.us-west-004.backblazeb2.com/agendalink-pdf/tarrantcountytx/pdfs/packets/6a4fe7d41de6ee453987c7e6/CommissionersCourt_08-4-2026_packet.pdf</x:v>
      </x:c>
      <x:c r="AB41" s="28" t="str">
        <x:v>https://www.tarrantcountytx.gov/content/dam/main/elections/2025/1125/locations/1125_Vote_Center_Locations.pdf</x:v>
      </x:c>
    </x:row>
    <x:row r="42" ht="18" customHeight="1">
      <x:c r="A42" s="28" t="str">
        <x:v>retained</x:v>
      </x:c>
      <x:c r="B42" s="28" t="str">
        <x:v>Yes</x:v>
      </x:c>
      <x:c r="C42" s="28" t="str">
        <x:v>Yes</x:v>
      </x:c>
      <x:c r="D42" s="32" t="str">
        <x:v>Pending</x:v>
      </x:c>
      <x:c r="E42" s="28" t="n">
        <x:v>2223</x:v>
      </x:c>
      <x:c r="F42" s="28" t="str">
        <x:v>Dalworthington Gardens City Hall</x:v>
      </x:c>
      <x:c r="G42" s="28" t="str">
        <x:v>Council Chambers</x:v>
      </x:c>
      <x:c r="H42" s="28" t="str">
        <x:v>2600 Roosevelt Drive</x:v>
      </x:c>
      <x:c r="I42" s="28" t="str">
        <x:v>Dalworthington Gardens</x:v>
      </x:c>
      <x:c r="J42" s="28" t="n">
        <x:v>76016</x:v>
      </x:c>
      <x:c r="K42" s="29" t="n">
        <x:v>343</x:v>
      </x:c>
      <x:c r="L42" s="28" t="n">
        <x:v>27</x:v>
      </x:c>
      <x:c r="M42" s="28" t="str">
        <x:v>Dalworthington Gardens City Hall</x:v>
      </x:c>
      <x:c r="N42" s="28" t="str">
        <x:v>2600 Roosevelt Drive</x:v>
      </x:c>
      <x:c r="O42" s="28" t="str">
        <x:v>Dalworthington Gardens</x:v>
      </x:c>
      <x:c r="P42" s="28" t="n">
        <x:v>76016</x:v>
      </x:c>
      <x:c r="Q42" s="28" t="str">
        <x:v>Reference address - not printed in August 4 proposal attachment</x:v>
      </x:c>
      <x:c r="R42" s="28" t="str"/>
      <x:c r="S42" s="28" t="str"/>
      <x:c r="T42" s="28" t="str">
        <x:v>Exact normalized building address match.</x:v>
      </x:c>
      <x:c r="U42" s="28" t="str">
        <x:v>1122_Vote_Center_Locations.pdf p.3</x:v>
      </x:c>
      <x:c r="V42" s="28" t="str">
        <x:v>dailytotals_ed.pdf p.2</x:v>
      </x:c>
      <x:c r="W42" s="28" t="str">
        <x:v>CommissionersCourt_08-4-2026_packet.pdf p.1088</x:v>
      </x:c>
      <x:c r="X42" s="28" t="str">
        <x:v>1125_Vote_Center_Locations.pdf p.2</x:v>
      </x:c>
      <x:c r="Y42" s="28" t="str">
        <x:v>https://www.tarrantcountytx.gov/content/dam/main/elections/2022/1122/locations/1122_Vote_Center_Locations.pdf</x:v>
      </x:c>
      <x:c r="Z42" s="28" t="str">
        <x:v>https://www.tarrantcountytx.gov/content/dam/main/elections/2022/1122/reports/dailytotals_ed.pdf</x:v>
      </x:c>
      <x:c r="AA42" s="28" t="str">
        <x:v>https://s3.us-west-004.backblazeb2.com/agendalink-pdf/tarrantcountytx/pdfs/packets/6a4fe7d41de6ee453987c7e6/CommissionersCourt_08-4-2026_packet.pdf</x:v>
      </x:c>
      <x:c r="AB42" s="28" t="str">
        <x:v>https://www.tarrantcountytx.gov/content/dam/main/elections/2025/1125/locations/1125_Vote_Center_Locations.pdf</x:v>
      </x:c>
    </x:row>
    <x:row r="43" ht="18" customHeight="1">
      <x:c r="A43" s="28" t="str">
        <x:v>retained</x:v>
      </x:c>
      <x:c r="B43" s="28" t="str">
        <x:v>Yes</x:v>
      </x:c>
      <x:c r="C43" s="28" t="str">
        <x:v>Yes</x:v>
      </x:c>
      <x:c r="D43" s="32" t="str">
        <x:v>Pending</x:v>
      </x:c>
      <x:c r="E43" s="28" t="n">
        <x:v>2224</x:v>
      </x:c>
      <x:c r="F43" s="28" t="str">
        <x:v>Elzie Odom Athletic Center</x:v>
      </x:c>
      <x:c r="G43" s="28" t="str">
        <x:v>Upstairs Hallway</x:v>
      </x:c>
      <x:c r="H43" s="28" t="str">
        <x:v>1601 Northeast Green Oaks Boulevard</x:v>
      </x:c>
      <x:c r="I43" s="28" t="str">
        <x:v>Arlington</x:v>
      </x:c>
      <x:c r="J43" s="28" t="n">
        <x:v>76006</x:v>
      </x:c>
      <x:c r="K43" s="29" t="n">
        <x:v>1320</x:v>
      </x:c>
      <x:c r="L43" s="28" t="n">
        <x:v>14</x:v>
      </x:c>
      <x:c r="M43" s="28" t="str">
        <x:v>Elzie Odom Athletic Center</x:v>
      </x:c>
      <x:c r="N43" s="28" t="str">
        <x:v>1601 Northeast Green Oaks Boulevard</x:v>
      </x:c>
      <x:c r="O43" s="28" t="str">
        <x:v>Arlington</x:v>
      </x:c>
      <x:c r="P43" s="28" t="n">
        <x:v>76006</x:v>
      </x:c>
      <x:c r="Q43" s="28" t="str">
        <x:v>Reference address - not printed in August 4 proposal attachment</x:v>
      </x:c>
      <x:c r="R43" s="28" t="str"/>
      <x:c r="S43" s="28" t="str"/>
      <x:c r="T43" s="28" t="str">
        <x:v>Exact normalized building address match.</x:v>
      </x:c>
      <x:c r="U43" s="28" t="str">
        <x:v>1122_Vote_Center_Locations.pdf p.1</x:v>
      </x:c>
      <x:c r="V43" s="28" t="str">
        <x:v>dailytotals_ed.pdf p.2</x:v>
      </x:c>
      <x:c r="W43" s="28" t="str">
        <x:v>CommissionersCourt_08-4-2026_packet.pdf p.1088</x:v>
      </x:c>
      <x:c r="X43" s="28" t="str">
        <x:v>1125_Vote_Center_Locations.pdf p.1</x:v>
      </x:c>
      <x:c r="Y43" s="28" t="str">
        <x:v>https://www.tarrantcountytx.gov/content/dam/main/elections/2022/1122/locations/1122_Vote_Center_Locations.pdf</x:v>
      </x:c>
      <x:c r="Z43" s="28" t="str">
        <x:v>https://www.tarrantcountytx.gov/content/dam/main/elections/2022/1122/reports/dailytotals_ed.pdf</x:v>
      </x:c>
      <x:c r="AA43" s="28" t="str">
        <x:v>https://s3.us-west-004.backblazeb2.com/agendalink-pdf/tarrantcountytx/pdfs/packets/6a4fe7d41de6ee453987c7e6/CommissionersCourt_08-4-2026_packet.pdf</x:v>
      </x:c>
      <x:c r="AB43" s="28" t="str">
        <x:v>https://www.tarrantcountytx.gov/content/dam/main/elections/2025/1125/locations/1125_Vote_Center_Locations.pdf</x:v>
      </x:c>
    </x:row>
    <x:row r="44" ht="18" customHeight="1">
      <x:c r="A44" s="28" t="str">
        <x:v>retained</x:v>
      </x:c>
      <x:c r="B44" s="28" t="str">
        <x:v>Yes</x:v>
      </x:c>
      <x:c r="C44" s="28" t="str">
        <x:v>Yes</x:v>
      </x:c>
      <x:c r="D44" s="32" t="str">
        <x:v>Pending</x:v>
      </x:c>
      <x:c r="E44" s="28" t="n">
        <x:v>2226</x:v>
      </x:c>
      <x:c r="F44" s="28" t="str">
        <x:v>Bob Duncan Center</x:v>
      </x:c>
      <x:c r="G44" s="28" t="str">
        <x:v>Music Room</x:v>
      </x:c>
      <x:c r="H44" s="28" t="str">
        <x:v>2800 South Center Street</x:v>
      </x:c>
      <x:c r="I44" s="28" t="str">
        <x:v>Arlington</x:v>
      </x:c>
      <x:c r="J44" s="28" t="n">
        <x:v>76014</x:v>
      </x:c>
      <x:c r="K44" s="29" t="n">
        <x:v>1204</x:v>
      </x:c>
      <x:c r="L44" s="28" t="n">
        <x:v>24</x:v>
      </x:c>
      <x:c r="M44" s="28" t="str">
        <x:v>Bob Duncan Center</x:v>
      </x:c>
      <x:c r="N44" s="28" t="str">
        <x:v>2800 South Center Street</x:v>
      </x:c>
      <x:c r="O44" s="28" t="str">
        <x:v>Arlington</x:v>
      </x:c>
      <x:c r="P44" s="28" t="n">
        <x:v>76014</x:v>
      </x:c>
      <x:c r="Q44" s="28" t="str">
        <x:v>Reference address - not printed in August 4 proposal attachment</x:v>
      </x:c>
      <x:c r="R44" s="28" t="str"/>
      <x:c r="S44" s="28" t="str"/>
      <x:c r="T44" s="28" t="str">
        <x:v>Exact normalized building address match.</x:v>
      </x:c>
      <x:c r="U44" s="28" t="str">
        <x:v>1122_Vote_Center_Locations.pdf p.2</x:v>
      </x:c>
      <x:c r="V44" s="28" t="str">
        <x:v>dailytotals_ed.pdf p.2</x:v>
      </x:c>
      <x:c r="W44" s="28" t="str">
        <x:v>CommissionersCourt_08-4-2026_packet.pdf p.1088</x:v>
      </x:c>
      <x:c r="X44" s="28" t="str">
        <x:v>1125_Vote_Center_Locations.pdf p.2</x:v>
      </x:c>
      <x:c r="Y44" s="28" t="str">
        <x:v>https://www.tarrantcountytx.gov/content/dam/main/elections/2022/1122/locations/1122_Vote_Center_Locations.pdf</x:v>
      </x:c>
      <x:c r="Z44" s="28" t="str">
        <x:v>https://www.tarrantcountytx.gov/content/dam/main/elections/2022/1122/reports/dailytotals_ed.pdf</x:v>
      </x:c>
      <x:c r="AA44" s="28" t="str">
        <x:v>https://s3.us-west-004.backblazeb2.com/agendalink-pdf/tarrantcountytx/pdfs/packets/6a4fe7d41de6ee453987c7e6/CommissionersCourt_08-4-2026_packet.pdf</x:v>
      </x:c>
      <x:c r="AB44" s="28" t="str">
        <x:v>https://www.tarrantcountytx.gov/content/dam/main/elections/2025/1125/locations/1125_Vote_Center_Locations.pdf</x:v>
      </x:c>
    </x:row>
    <x:row r="45" ht="18" customHeight="1">
      <x:c r="A45" s="28" t="str">
        <x:v>retained</x:v>
      </x:c>
      <x:c r="B45" s="28" t="str">
        <x:v>Yes</x:v>
      </x:c>
      <x:c r="C45" s="28" t="str">
        <x:v>Yes</x:v>
      </x:c>
      <x:c r="D45" s="32" t="str">
        <x:v>Pending</x:v>
      </x:c>
      <x:c r="E45" s="28" t="n">
        <x:v>2305</x:v>
      </x:c>
      <x:c r="F45" s="28" t="str">
        <x:v>Kennedale High School</x:v>
      </x:c>
      <x:c r="G45" s="28" t="str">
        <x:v>Performing Arts Center</x:v>
      </x:c>
      <x:c r="H45" s="28" t="str">
        <x:v>901 Wildcat Way</x:v>
      </x:c>
      <x:c r="I45" s="28" t="str">
        <x:v>Kennedale</x:v>
      </x:c>
      <x:c r="J45" s="28" t="n">
        <x:v>76060</x:v>
      </x:c>
      <x:c r="K45" s="29" t="n">
        <x:v>590</x:v>
      </x:c>
      <x:c r="L45" s="28" t="n">
        <x:v>52</x:v>
      </x:c>
      <x:c r="M45" s="28" t="str">
        <x:v>Kennedale High School</x:v>
      </x:c>
      <x:c r="N45" s="28" t="str">
        <x:v>901 Wildcat Way</x:v>
      </x:c>
      <x:c r="O45" s="28" t="str">
        <x:v>Kennedale</x:v>
      </x:c>
      <x:c r="P45" s="28" t="n">
        <x:v>76060</x:v>
      </x:c>
      <x:c r="Q45" s="28" t="str">
        <x:v>Reference address - not printed in August 4 proposal attachment</x:v>
      </x:c>
      <x:c r="R45" s="28" t="str"/>
      <x:c r="S45" s="28" t="str"/>
      <x:c r="T45" s="28" t="str">
        <x:v>Exact normalized building address match.</x:v>
      </x:c>
      <x:c r="U45" s="28" t="str">
        <x:v>1122_Vote_Center_Locations.pdf p.5</x:v>
      </x:c>
      <x:c r="V45" s="28" t="str">
        <x:v>dailytotals_ed.pdf p.2</x:v>
      </x:c>
      <x:c r="W45" s="28" t="str">
        <x:v>CommissionersCourt_08-4-2026_packet.pdf p.1088</x:v>
      </x:c>
      <x:c r="X45" s="28" t="str">
        <x:v>1124_Vote_Center_Locations.pdf p.6</x:v>
      </x:c>
      <x:c r="Y45" s="28" t="str">
        <x:v>https://www.tarrantcountytx.gov/content/dam/main/elections/2022/1122/locations/1122_Vote_Center_Locations.pdf</x:v>
      </x:c>
      <x:c r="Z45" s="28" t="str">
        <x:v>https://www.tarrantcountytx.gov/content/dam/main/elections/2022/1122/reports/dailytotals_ed.pdf</x:v>
      </x:c>
      <x:c r="AA45" s="28" t="str">
        <x:v>https://s3.us-west-004.backblazeb2.com/agendalink-pdf/tarrantcountytx/pdfs/packets/6a4fe7d41de6ee453987c7e6/CommissionersCourt_08-4-2026_packet.pdf</x:v>
      </x:c>
      <x:c r="AB45" s="28" t="str">
        <x:v>https://www.tarrantcountytx.gov/content/dam/main/elections/2024/1124/locations/1124_Vote_Center_Locations.pdf</x:v>
      </x:c>
    </x:row>
    <x:row r="46" ht="18" customHeight="1">
      <x:c r="A46" s="28" t="str">
        <x:v>retained</x:v>
      </x:c>
      <x:c r="B46" s="28" t="str">
        <x:v>Yes</x:v>
      </x:c>
      <x:c r="C46" s="28" t="str">
        <x:v>Yes</x:v>
      </x:c>
      <x:c r="D46" s="32" t="str">
        <x:v>Pending</x:v>
      </x:c>
      <x:c r="E46" s="28" t="n">
        <x:v>2306</x:v>
      </x:c>
      <x:c r="F46" s="28" t="str">
        <x:v>Cliff Nelson Recreation Center</x:v>
      </x:c>
      <x:c r="G46" s="28" t="str">
        <x:v>Classroom</x:v>
      </x:c>
      <x:c r="H46" s="28" t="str">
        <x:v>4600 West Bardin Road</x:v>
      </x:c>
      <x:c r="I46" s="28" t="str">
        <x:v>Arlington</x:v>
      </x:c>
      <x:c r="J46" s="28" t="n">
        <x:v>76017</x:v>
      </x:c>
      <x:c r="K46" s="29" t="n">
        <x:v>691</x:v>
      </x:c>
      <x:c r="L46" s="28" t="n">
        <x:v>29</x:v>
      </x:c>
      <x:c r="M46" s="28" t="str">
        <x:v>Cliff Nelson Recreation Center</x:v>
      </x:c>
      <x:c r="N46" s="28" t="str">
        <x:v>4600 West Bardin Road</x:v>
      </x:c>
      <x:c r="O46" s="28" t="str">
        <x:v>Arlington</x:v>
      </x:c>
      <x:c r="P46" s="28" t="n">
        <x:v>76017</x:v>
      </x:c>
      <x:c r="Q46" s="28" t="str">
        <x:v>Reference address - not printed in August 4 proposal attachment</x:v>
      </x:c>
      <x:c r="R46" s="28" t="str"/>
      <x:c r="S46" s="28" t="str"/>
      <x:c r="T46" s="28" t="str">
        <x:v>Exact normalized building address match.</x:v>
      </x:c>
      <x:c r="U46" s="28" t="str">
        <x:v>1122_Vote_Center_Locations.pdf p.3</x:v>
      </x:c>
      <x:c r="V46" s="28" t="str">
        <x:v>dailytotals_ed.pdf p.2</x:v>
      </x:c>
      <x:c r="W46" s="28" t="str">
        <x:v>CommissionersCourt_08-4-2026_packet.pdf p.1088</x:v>
      </x:c>
      <x:c r="X46" s="28" t="str">
        <x:v>1125_Vote_Center_Locations.pdf p.2</x:v>
      </x:c>
      <x:c r="Y46" s="28" t="str">
        <x:v>https://www.tarrantcountytx.gov/content/dam/main/elections/2022/1122/locations/1122_Vote_Center_Locations.pdf</x:v>
      </x:c>
      <x:c r="Z46" s="28" t="str">
        <x:v>https://www.tarrantcountytx.gov/content/dam/main/elections/2022/1122/reports/dailytotals_ed.pdf</x:v>
      </x:c>
      <x:c r="AA46" s="28" t="str">
        <x:v>https://s3.us-west-004.backblazeb2.com/agendalink-pdf/tarrantcountytx/pdfs/packets/6a4fe7d41de6ee453987c7e6/CommissionersCourt_08-4-2026_packet.pdf</x:v>
      </x:c>
      <x:c r="AB46" s="28" t="str">
        <x:v>https://www.tarrantcountytx.gov/content/dam/main/elections/2025/1125/locations/1125_Vote_Center_Locations.pdf</x:v>
      </x:c>
    </x:row>
    <x:row r="47" ht="18" customHeight="1">
      <x:c r="A47" s="28" t="str">
        <x:v>retained</x:v>
      </x:c>
      <x:c r="B47" s="28" t="str">
        <x:v>Yes</x:v>
      </x:c>
      <x:c r="C47" s="28" t="str">
        <x:v>Yes</x:v>
      </x:c>
      <x:c r="D47" s="32" t="str">
        <x:v>Pending</x:v>
      </x:c>
      <x:c r="E47" s="28" t="n">
        <x:v>2314</x:v>
      </x:c>
      <x:c r="F47" s="28" t="str">
        <x:v>Charles W. Young Junior High School</x:v>
      </x:c>
      <x:c r="G47" s="28" t="str">
        <x:v>North Gym A</x:v>
      </x:c>
      <x:c r="H47" s="28" t="str">
        <x:v>3200 Woodside Drive</x:v>
      </x:c>
      <x:c r="I47" s="28" t="str">
        <x:v>Arlington</x:v>
      </x:c>
      <x:c r="J47" s="28" t="n">
        <x:v>76016</x:v>
      </x:c>
      <x:c r="K47" s="29" t="n">
        <x:v>687</x:v>
      </x:c>
      <x:c r="L47" s="28" t="n">
        <x:v>25</x:v>
      </x:c>
      <x:c r="M47" s="28" t="str">
        <x:v>Charles W. Young Junior High School</x:v>
      </x:c>
      <x:c r="N47" s="28" t="str">
        <x:v>3200 Woodside Drive</x:v>
      </x:c>
      <x:c r="O47" s="28" t="str">
        <x:v>Arlington</x:v>
      </x:c>
      <x:c r="P47" s="28" t="n">
        <x:v>76016</x:v>
      </x:c>
      <x:c r="Q47" s="28" t="str">
        <x:v>Reference address - not printed in August 4 proposal attachment</x:v>
      </x:c>
      <x:c r="R47" s="28" t="str"/>
      <x:c r="S47" s="28" t="str"/>
      <x:c r="T47" s="28" t="str">
        <x:v>Exact normalized building address match.</x:v>
      </x:c>
      <x:c r="U47" s="28" t="str">
        <x:v>1122_Vote_Center_Locations.pdf p.2</x:v>
      </x:c>
      <x:c r="V47" s="28" t="str">
        <x:v>dailytotals_ed.pdf p.2</x:v>
      </x:c>
      <x:c r="W47" s="28" t="str">
        <x:v>CommissionersCourt_08-4-2026_packet.pdf p.1088</x:v>
      </x:c>
      <x:c r="X47" s="28" t="str">
        <x:v>1125_Vote_Center_Locations.pdf p.2</x:v>
      </x:c>
      <x:c r="Y47" s="28" t="str">
        <x:v>https://www.tarrantcountytx.gov/content/dam/main/elections/2022/1122/locations/1122_Vote_Center_Locations.pdf</x:v>
      </x:c>
      <x:c r="Z47" s="28" t="str">
        <x:v>https://www.tarrantcountytx.gov/content/dam/main/elections/2022/1122/reports/dailytotals_ed.pdf</x:v>
      </x:c>
      <x:c r="AA47" s="28" t="str">
        <x:v>https://s3.us-west-004.backblazeb2.com/agendalink-pdf/tarrantcountytx/pdfs/packets/6a4fe7d41de6ee453987c7e6/CommissionersCourt_08-4-2026_packet.pdf</x:v>
      </x:c>
      <x:c r="AB47" s="28" t="str">
        <x:v>https://www.tarrantcountytx.gov/content/dam/main/elections/2025/1125/locations/1125_Vote_Center_Locations.pdf</x:v>
      </x:c>
    </x:row>
    <x:row r="48" ht="18" customHeight="1">
      <x:c r="A48" s="28" t="str">
        <x:v>retained</x:v>
      </x:c>
      <x:c r="B48" s="28" t="str">
        <x:v>Yes</x:v>
      </x:c>
      <x:c r="C48" s="28" t="str">
        <x:v>Yes</x:v>
      </x:c>
      <x:c r="D48" s="32" t="str">
        <x:v>Pending</x:v>
      </x:c>
      <x:c r="E48" s="28" t="n">
        <x:v>2356</x:v>
      </x:c>
      <x:c r="F48" s="28" t="str">
        <x:v>Rush Creek Church</x:v>
      </x:c>
      <x:c r="G48" s="28" t="str">
        <x:v>Commons Atrium</x:v>
      </x:c>
      <x:c r="H48" s="28" t="str">
        <x:v>2350 Southwest Green Oaks Boulevard</x:v>
      </x:c>
      <x:c r="I48" s="28" t="str">
        <x:v>Arlington</x:v>
      </x:c>
      <x:c r="J48" s="28" t="n">
        <x:v>76017</x:v>
      </x:c>
      <x:c r="K48" s="29" t="n">
        <x:v>920</x:v>
      </x:c>
      <x:c r="L48" s="28" t="n">
        <x:v>31</x:v>
      </x:c>
      <x:c r="M48" s="28" t="str">
        <x:v>Rush Creek Church</x:v>
      </x:c>
      <x:c r="N48" s="28" t="str">
        <x:v>2350 Southwest Green Oaks Boulevard</x:v>
      </x:c>
      <x:c r="O48" s="28" t="str">
        <x:v>Arlington</x:v>
      </x:c>
      <x:c r="P48" s="28" t="n">
        <x:v>76017</x:v>
      </x:c>
      <x:c r="Q48" s="28" t="str">
        <x:v>Reference address - not printed in August 4 proposal attachment</x:v>
      </x:c>
      <x:c r="R48" s="28" t="str"/>
      <x:c r="S48" s="28" t="str"/>
      <x:c r="T48" s="28" t="str">
        <x:v>Exact normalized building address match.</x:v>
      </x:c>
      <x:c r="U48" s="28" t="str">
        <x:v>1122_Vote_Center_Locations.pdf p.3</x:v>
      </x:c>
      <x:c r="V48" s="28" t="str">
        <x:v>dailytotals_ed.pdf p.2</x:v>
      </x:c>
      <x:c r="W48" s="28" t="str">
        <x:v>CommissionersCourt_08-4-2026_packet.pdf p.1088</x:v>
      </x:c>
      <x:c r="X48" s="28" t="str">
        <x:v>1125_Vote_Center_Locations.pdf p.2</x:v>
      </x:c>
      <x:c r="Y48" s="28" t="str">
        <x:v>https://www.tarrantcountytx.gov/content/dam/main/elections/2022/1122/locations/1122_Vote_Center_Locations.pdf</x:v>
      </x:c>
      <x:c r="Z48" s="28" t="str">
        <x:v>https://www.tarrantcountytx.gov/content/dam/main/elections/2022/1122/reports/dailytotals_ed.pdf</x:v>
      </x:c>
      <x:c r="AA48" s="28" t="str">
        <x:v>https://s3.us-west-004.backblazeb2.com/agendalink-pdf/tarrantcountytx/pdfs/packets/6a4fe7d41de6ee453987c7e6/CommissionersCourt_08-4-2026_packet.pdf</x:v>
      </x:c>
      <x:c r="AB48" s="28" t="str">
        <x:v>https://www.tarrantcountytx.gov/content/dam/main/elections/2025/1125/locations/1125_Vote_Center_Locations.pdf</x:v>
      </x:c>
    </x:row>
    <x:row r="49" ht="18" customHeight="1">
      <x:c r="A49" s="28" t="str">
        <x:v>retained</x:v>
      </x:c>
      <x:c r="B49" s="28" t="str">
        <x:v>Yes</x:v>
      </x:c>
      <x:c r="C49" s="28" t="str">
        <x:v>Yes</x:v>
      </x:c>
      <x:c r="D49" s="32" t="str">
        <x:v>Pending</x:v>
      </x:c>
      <x:c r="E49" s="28" t="n">
        <x:v>2383</x:v>
      </x:c>
      <x:c r="F49" s="28" t="str">
        <x:v>New Life Fellowship</x:v>
      </x:c>
      <x:c r="G49" s="28" t="str">
        <x:v>Auditorium</x:v>
      </x:c>
      <x:c r="H49" s="28" t="str">
        <x:v>201 East Sublett Road</x:v>
      </x:c>
      <x:c r="I49" s="28" t="str">
        <x:v>Arlington</x:v>
      </x:c>
      <x:c r="J49" s="28" t="n">
        <x:v>76018</x:v>
      </x:c>
      <x:c r="K49" s="29" t="n">
        <x:v>355</x:v>
      </x:c>
      <x:c r="L49" s="28" t="n">
        <x:v>33</x:v>
      </x:c>
      <x:c r="M49" s="28" t="str">
        <x:v>New Life Fellowship</x:v>
      </x:c>
      <x:c r="N49" s="28" t="str">
        <x:v>201 East Sublett Road</x:v>
      </x:c>
      <x:c r="O49" s="28" t="str">
        <x:v>Arlington</x:v>
      </x:c>
      <x:c r="P49" s="28" t="n">
        <x:v>76018</x:v>
      </x:c>
      <x:c r="Q49" s="28" t="str">
        <x:v>Reference address - not printed in August 4 proposal attachment</x:v>
      </x:c>
      <x:c r="R49" s="28" t="str"/>
      <x:c r="S49" s="28" t="str"/>
      <x:c r="T49" s="28" t="str">
        <x:v>Exact normalized building address match.</x:v>
      </x:c>
      <x:c r="U49" s="28" t="str">
        <x:v>1122_Vote_Center_Locations.pdf p.3</x:v>
      </x:c>
      <x:c r="V49" s="28" t="str">
        <x:v>dailytotals_ed.pdf p.2</x:v>
      </x:c>
      <x:c r="W49" s="28" t="str">
        <x:v>CommissionersCourt_08-4-2026_packet.pdf p.1088</x:v>
      </x:c>
      <x:c r="X49" s="28" t="str">
        <x:v>1125_Vote_Center_Locations.pdf p.2</x:v>
      </x:c>
      <x:c r="Y49" s="28" t="str">
        <x:v>https://www.tarrantcountytx.gov/content/dam/main/elections/2022/1122/locations/1122_Vote_Center_Locations.pdf</x:v>
      </x:c>
      <x:c r="Z49" s="28" t="str">
        <x:v>https://www.tarrantcountytx.gov/content/dam/main/elections/2022/1122/reports/dailytotals_ed.pdf</x:v>
      </x:c>
      <x:c r="AA49" s="28" t="str">
        <x:v>https://s3.us-west-004.backblazeb2.com/agendalink-pdf/tarrantcountytx/pdfs/packets/6a4fe7d41de6ee453987c7e6/CommissionersCourt_08-4-2026_packet.pdf</x:v>
      </x:c>
      <x:c r="AB49" s="28" t="str">
        <x:v>https://www.tarrantcountytx.gov/content/dam/main/elections/2025/1125/locations/1125_Vote_Center_Locations.pdf</x:v>
      </x:c>
    </x:row>
    <x:row r="50" ht="18" customHeight="1">
      <x:c r="A50" s="28" t="str">
        <x:v>retained</x:v>
      </x:c>
      <x:c r="B50" s="28" t="str">
        <x:v>Yes</x:v>
      </x:c>
      <x:c r="C50" s="28" t="str">
        <x:v>Yes</x:v>
      </x:c>
      <x:c r="D50" s="32" t="str">
        <x:v>Pending</x:v>
      </x:c>
      <x:c r="E50" s="28" t="n">
        <x:v>2426</x:v>
      </x:c>
      <x:c r="F50" s="28" t="str">
        <x:v>J. L. Boren Elementary School</x:v>
      </x:c>
      <x:c r="G50" s="28" t="str">
        <x:v>Library</x:v>
      </x:c>
      <x:c r="H50" s="28" t="str">
        <x:v>1401 Country Club Drive</x:v>
      </x:c>
      <x:c r="I50" s="28" t="str">
        <x:v>Mansfield</x:v>
      </x:c>
      <x:c r="J50" s="28" t="n">
        <x:v>76063</x:v>
      </x:c>
      <x:c r="K50" s="29" t="n">
        <x:v>762</x:v>
      </x:c>
      <x:c r="L50" s="28" t="n">
        <x:v>68</x:v>
      </x:c>
      <x:c r="M50" s="28" t="str">
        <x:v>J. L. Boren Elementary School</x:v>
      </x:c>
      <x:c r="N50" s="28" t="str">
        <x:v>1401 Country Club Drive</x:v>
      </x:c>
      <x:c r="O50" s="28" t="str">
        <x:v>Mansfield</x:v>
      </x:c>
      <x:c r="P50" s="28" t="n">
        <x:v>76063</x:v>
      </x:c>
      <x:c r="Q50" s="28" t="str">
        <x:v>Reference address - not printed in August 4 proposal attachment</x:v>
      </x:c>
      <x:c r="R50" s="28" t="str"/>
      <x:c r="S50" s="28" t="str"/>
      <x:c r="T50" s="28" t="str">
        <x:v>Exact normalized building address match.</x:v>
      </x:c>
      <x:c r="U50" s="28" t="str">
        <x:v>1122_Vote_Center_Locations.pdf p.5</x:v>
      </x:c>
      <x:c r="V50" s="28" t="str">
        <x:v>dailytotals_ed.pdf p.2</x:v>
      </x:c>
      <x:c r="W50" s="28" t="str">
        <x:v>CommissionersCourt_08-4-2026_packet.pdf p.1089</x:v>
      </x:c>
      <x:c r="X50" s="28" t="str">
        <x:v>1125_Vote_Center_Locations.pdf p.4</x:v>
      </x:c>
      <x:c r="Y50" s="28" t="str">
        <x:v>https://www.tarrantcountytx.gov/content/dam/main/elections/2022/1122/locations/1122_Vote_Center_Locations.pdf</x:v>
      </x:c>
      <x:c r="Z50" s="28" t="str">
        <x:v>https://www.tarrantcountytx.gov/content/dam/main/elections/2022/1122/reports/dailytotals_ed.pdf</x:v>
      </x:c>
      <x:c r="AA50" s="28" t="str">
        <x:v>https://s3.us-west-004.backblazeb2.com/agendalink-pdf/tarrantcountytx/pdfs/packets/6a4fe7d41de6ee453987c7e6/CommissionersCourt_08-4-2026_packet.pdf</x:v>
      </x:c>
      <x:c r="AB50" s="28" t="str">
        <x:v>https://www.tarrantcountytx.gov/content/dam/main/elections/2025/1125/locations/1125_Vote_Center_Locations.pdf</x:v>
      </x:c>
    </x:row>
    <x:row r="51" ht="18" customHeight="1">
      <x:c r="A51" s="28" t="str">
        <x:v>retained</x:v>
      </x:c>
      <x:c r="B51" s="28" t="str">
        <x:v>Yes</x:v>
      </x:c>
      <x:c r="C51" s="28" t="str">
        <x:v>Yes</x:v>
      </x:c>
      <x:c r="D51" s="32" t="str">
        <x:v>Pending</x:v>
      </x:c>
      <x:c r="E51" s="28" t="n">
        <x:v>2438</x:v>
      </x:c>
      <x:c r="F51" s="28" t="str">
        <x:v>Cross Point Church of Christ</x:v>
      </x:c>
      <x:c r="G51" s="28" t="str">
        <x:v>Youth Room</x:v>
      </x:c>
      <x:c r="H51" s="28" t="str">
        <x:v>3020 West Bardin Road</x:v>
      </x:c>
      <x:c r="I51" s="28" t="str">
        <x:v>Grand Prairie</x:v>
      </x:c>
      <x:c r="J51" s="28" t="n">
        <x:v>75052</x:v>
      </x:c>
      <x:c r="K51" s="29" t="n">
        <x:v>655</x:v>
      </x:c>
      <x:c r="L51" s="28" t="n">
        <x:v>3</x:v>
      </x:c>
      <x:c r="M51" s="28" t="str">
        <x:v>CrossPoint Church of Christ</x:v>
      </x:c>
      <x:c r="N51" s="28" t="str">
        <x:v>3020 Bardin Road</x:v>
      </x:c>
      <x:c r="O51" s="28" t="str">
        <x:v>Grand Prairie</x:v>
      </x:c>
      <x:c r="P51" s="28" t="n">
        <x:v>75052</x:v>
      </x:c>
      <x:c r="Q51" s="28" t="str">
        <x:v>Reference address - not printed in August 4 proposal attachment</x:v>
      </x:c>
      <x:c r="R51" s="28" t="str"/>
      <x:c r="S51" s="28" t="str"/>
      <x:c r="T51" s="28" t="str">
        <x:v>Manually reviewed equivalent address for the same building.</x:v>
      </x:c>
      <x:c r="U51" s="28" t="str">
        <x:v>1122_Vote_Center_Locations.pdf p.1</x:v>
      </x:c>
      <x:c r="V51" s="28" t="str">
        <x:v>dailytotals_ed.pdf p.2</x:v>
      </x:c>
      <x:c r="W51" s="28" t="str">
        <x:v>CommissionersCourt_08-4-2026_packet.pdf p.1088</x:v>
      </x:c>
      <x:c r="X51" s="28" t="str">
        <x:v>1125_Vote_Center_Locations.pdf p.1</x:v>
      </x:c>
      <x:c r="Y51" s="28" t="str">
        <x:v>https://www.tarrantcountytx.gov/content/dam/main/elections/2022/1122/locations/1122_Vote_Center_Locations.pdf</x:v>
      </x:c>
      <x:c r="Z51" s="28" t="str">
        <x:v>https://www.tarrantcountytx.gov/content/dam/main/elections/2022/1122/reports/dailytotals_ed.pdf</x:v>
      </x:c>
      <x:c r="AA51" s="28" t="str">
        <x:v>https://s3.us-west-004.backblazeb2.com/agendalink-pdf/tarrantcountytx/pdfs/packets/6a4fe7d41de6ee453987c7e6/CommissionersCourt_08-4-2026_packet.pdf</x:v>
      </x:c>
      <x:c r="AB51" s="28" t="str">
        <x:v>https://www.tarrantcountytx.gov/content/dam/main/elections/2025/1125/locations/1125_Vote_Center_Locations.pdf</x:v>
      </x:c>
    </x:row>
    <x:row r="52" ht="18" customHeight="1">
      <x:c r="A52" s="28" t="str">
        <x:v>retained</x:v>
      </x:c>
      <x:c r="B52" s="28" t="str">
        <x:v>Yes</x:v>
      </x:c>
      <x:c r="C52" s="28" t="str">
        <x:v>Yes</x:v>
      </x:c>
      <x:c r="D52" s="32" t="str">
        <x:v>Pending</x:v>
      </x:c>
      <x:c r="E52" s="28" t="n">
        <x:v>2448</x:v>
      </x:c>
      <x:c r="F52" s="28" t="str">
        <x:v>Southeast Branch Library</x:v>
      </x:c>
      <x:c r="G52" s="28" t="str">
        <x:v>Community Room</x:v>
      </x:c>
      <x:c r="H52" s="28" t="str">
        <x:v>900 Southeast Green Oaks Boulevard</x:v>
      </x:c>
      <x:c r="I52" s="28" t="str">
        <x:v>Arlington</x:v>
      </x:c>
      <x:c r="J52" s="28" t="n">
        <x:v>76018</x:v>
      </x:c>
      <x:c r="K52" s="29" t="n">
        <x:v>680</x:v>
      </x:c>
      <x:c r="L52" s="28" t="n">
        <x:v>34</x:v>
      </x:c>
      <x:c r="M52" s="28" t="str">
        <x:v>Southeast Branch Library</x:v>
      </x:c>
      <x:c r="N52" s="28" t="str">
        <x:v>900 Southeast Green Oaks Boulevard</x:v>
      </x:c>
      <x:c r="O52" s="28" t="str">
        <x:v>Arlington</x:v>
      </x:c>
      <x:c r="P52" s="28" t="n">
        <x:v>76018</x:v>
      </x:c>
      <x:c r="Q52" s="28" t="str">
        <x:v>Reference address - not printed in August 4 proposal attachment</x:v>
      </x:c>
      <x:c r="R52" s="28" t="str"/>
      <x:c r="S52" s="28" t="str"/>
      <x:c r="T52" s="28" t="str">
        <x:v>Exact normalized building address match.</x:v>
      </x:c>
      <x:c r="U52" s="28" t="str">
        <x:v>1122_Vote_Center_Locations.pdf p.3</x:v>
      </x:c>
      <x:c r="V52" s="28" t="str">
        <x:v>dailytotals_ed.pdf p.2</x:v>
      </x:c>
      <x:c r="W52" s="28" t="str">
        <x:v>CommissionersCourt_08-4-2026_packet.pdf p.1088</x:v>
      </x:c>
      <x:c r="X52" s="28" t="str">
        <x:v>1125_Vote_Center_Locations.pdf p.2</x:v>
      </x:c>
      <x:c r="Y52" s="28" t="str">
        <x:v>https://www.tarrantcountytx.gov/content/dam/main/elections/2022/1122/locations/1122_Vote_Center_Locations.pdf</x:v>
      </x:c>
      <x:c r="Z52" s="28" t="str">
        <x:v>https://www.tarrantcountytx.gov/content/dam/main/elections/2022/1122/reports/dailytotals_ed.pdf</x:v>
      </x:c>
      <x:c r="AA52" s="28" t="str">
        <x:v>https://s3.us-west-004.backblazeb2.com/agendalink-pdf/tarrantcountytx/pdfs/packets/6a4fe7d41de6ee453987c7e6/CommissionersCourt_08-4-2026_packet.pdf</x:v>
      </x:c>
      <x:c r="AB52" s="28" t="str">
        <x:v>https://www.tarrantcountytx.gov/content/dam/main/elections/2025/1125/locations/1125_Vote_Center_Locations.pdf</x:v>
      </x:c>
    </x:row>
    <x:row r="53" ht="18" customHeight="1">
      <x:c r="A53" s="28" t="str">
        <x:v>retained</x:v>
      </x:c>
      <x:c r="B53" s="28" t="str">
        <x:v>Yes</x:v>
      </x:c>
      <x:c r="C53" s="28" t="str">
        <x:v>Yes</x:v>
      </x:c>
      <x:c r="D53" s="32" t="str">
        <x:v>Pending</x:v>
      </x:c>
      <x:c r="E53" s="28" t="n">
        <x:v>2462</x:v>
      </x:c>
      <x:c r="F53" s="28" t="str">
        <x:v>Kenneth Davis Elementary School</x:v>
      </x:c>
      <x:c r="G53" s="28" t="str">
        <x:v>Library</x:v>
      </x:c>
      <x:c r="H53" s="28" t="str">
        <x:v>900 Eden Road</x:v>
      </x:c>
      <x:c r="I53" s="28" t="str">
        <x:v>Arlington</x:v>
      </x:c>
      <x:c r="J53" s="28" t="n">
        <x:v>76001</x:v>
      </x:c>
      <x:c r="K53" s="29" t="n">
        <x:v>438</x:v>
      </x:c>
      <x:c r="L53" s="28" t="n">
        <x:v>7</x:v>
      </x:c>
      <x:c r="M53" s="28" t="str">
        <x:v>Kenneth Davis Elementary School</x:v>
      </x:c>
      <x:c r="N53" s="28" t="str">
        <x:v>900 Eden Road</x:v>
      </x:c>
      <x:c r="O53" s="28" t="str">
        <x:v>Arlington</x:v>
      </x:c>
      <x:c r="P53" s="28" t="n">
        <x:v>76001</x:v>
      </x:c>
      <x:c r="Q53" s="28" t="str">
        <x:v>Reference address - not printed in August 4 proposal attachment</x:v>
      </x:c>
      <x:c r="R53" s="28" t="str"/>
      <x:c r="S53" s="28" t="str"/>
      <x:c r="T53" s="28" t="str">
        <x:v>Exact normalized building address match.</x:v>
      </x:c>
      <x:c r="U53" s="28" t="str">
        <x:v>1122_Vote_Center_Locations.pdf p.1</x:v>
      </x:c>
      <x:c r="V53" s="28" t="str">
        <x:v>dailytotals_ed.pdf p.2</x:v>
      </x:c>
      <x:c r="W53" s="28" t="str">
        <x:v>CommissionersCourt_08-4-2026_packet.pdf p.1088</x:v>
      </x:c>
      <x:c r="X53" s="28" t="str">
        <x:v>1125_Vote_Center_Locations.pdf p.1</x:v>
      </x:c>
      <x:c r="Y53" s="28" t="str">
        <x:v>https://www.tarrantcountytx.gov/content/dam/main/elections/2022/1122/locations/1122_Vote_Center_Locations.pdf</x:v>
      </x:c>
      <x:c r="Z53" s="28" t="str">
        <x:v>https://www.tarrantcountytx.gov/content/dam/main/elections/2022/1122/reports/dailytotals_ed.pdf</x:v>
      </x:c>
      <x:c r="AA53" s="28" t="str">
        <x:v>https://s3.us-west-004.backblazeb2.com/agendalink-pdf/tarrantcountytx/pdfs/packets/6a4fe7d41de6ee453987c7e6/CommissionersCourt_08-4-2026_packet.pdf</x:v>
      </x:c>
      <x:c r="AB53" s="28" t="str">
        <x:v>https://www.tarrantcountytx.gov/content/dam/main/elections/2025/1125/locations/1125_Vote_Center_Locations.pdf</x:v>
      </x:c>
    </x:row>
    <x:row r="54" ht="18" customHeight="1">
      <x:c r="A54" s="28" t="str">
        <x:v>retained</x:v>
      </x:c>
      <x:c r="B54" s="28" t="str">
        <x:v>Yes</x:v>
      </x:c>
      <x:c r="C54" s="28" t="str">
        <x:v>Yes</x:v>
      </x:c>
      <x:c r="D54" s="32" t="str">
        <x:v>Pending</x:v>
      </x:c>
      <x:c r="E54" s="28" t="n">
        <x:v>2484</x:v>
      </x:c>
      <x:c r="F54" s="28" t="str">
        <x:v>J. M. Farrell Elementary School</x:v>
      </x:c>
      <x:c r="G54" s="28" t="str">
        <x:v>Main Hallway</x:v>
      </x:c>
      <x:c r="H54" s="28" t="str">
        <x:v>3410 Paladium Drive</x:v>
      </x:c>
      <x:c r="I54" s="28" t="str">
        <x:v>Grand Prairie</x:v>
      </x:c>
      <x:c r="J54" s="28" t="n">
        <x:v>75052</x:v>
      </x:c>
      <x:c r="K54" s="29" t="n">
        <x:v>428</x:v>
      </x:c>
      <x:c r="L54" s="28" t="n">
        <x:v>4</x:v>
      </x:c>
      <x:c r="M54" s="28" t="str">
        <x:v>J. M. Farrell Elementary School</x:v>
      </x:c>
      <x:c r="N54" s="28" t="str">
        <x:v>3410 Paladium Drive</x:v>
      </x:c>
      <x:c r="O54" s="28" t="str">
        <x:v>Grand Prairie</x:v>
      </x:c>
      <x:c r="P54" s="28" t="n">
        <x:v>75052</x:v>
      </x:c>
      <x:c r="Q54" s="28" t="str">
        <x:v>Reference address - not printed in August 4 proposal attachment</x:v>
      </x:c>
      <x:c r="R54" s="28" t="str"/>
      <x:c r="S54" s="28" t="str"/>
      <x:c r="T54" s="28" t="str">
        <x:v>Exact normalized building address match.</x:v>
      </x:c>
      <x:c r="U54" s="28" t="str">
        <x:v>1122_Vote_Center_Locations.pdf p.1</x:v>
      </x:c>
      <x:c r="V54" s="28" t="str">
        <x:v>dailytotals_ed.pdf p.2</x:v>
      </x:c>
      <x:c r="W54" s="28" t="str">
        <x:v>CommissionersCourt_08-4-2026_packet.pdf p.1088</x:v>
      </x:c>
      <x:c r="X54" s="28" t="str">
        <x:v>1125_Vote_Center_Locations.pdf p.1</x:v>
      </x:c>
      <x:c r="Y54" s="28" t="str">
        <x:v>https://www.tarrantcountytx.gov/content/dam/main/elections/2022/1122/locations/1122_Vote_Center_Locations.pdf</x:v>
      </x:c>
      <x:c r="Z54" s="28" t="str">
        <x:v>https://www.tarrantcountytx.gov/content/dam/main/elections/2022/1122/reports/dailytotals_ed.pdf</x:v>
      </x:c>
      <x:c r="AA54" s="28" t="str">
        <x:v>https://s3.us-west-004.backblazeb2.com/agendalink-pdf/tarrantcountytx/pdfs/packets/6a4fe7d41de6ee453987c7e6/CommissionersCourt_08-4-2026_packet.pdf</x:v>
      </x:c>
      <x:c r="AB54" s="28" t="str">
        <x:v>https://www.tarrantcountytx.gov/content/dam/main/elections/2025/1125/locations/1125_Vote_Center_Locations.pdf</x:v>
      </x:c>
    </x:row>
    <x:row r="55" ht="18" customHeight="1">
      <x:c r="A55" s="28" t="str">
        <x:v>retained</x:v>
      </x:c>
      <x:c r="B55" s="28" t="str">
        <x:v>Yes</x:v>
      </x:c>
      <x:c r="C55" s="28" t="str">
        <x:v>Yes</x:v>
      </x:c>
      <x:c r="D55" s="32" t="str">
        <x:v>Pending</x:v>
      </x:c>
      <x:c r="E55" s="28" t="n">
        <x:v>2519</x:v>
      </x:c>
      <x:c r="F55" s="28" t="str">
        <x:v>City of Arlington South Service Center</x:v>
      </x:c>
      <x:c r="G55" s="28" t="str">
        <x:v>Training Room</x:v>
      </x:c>
      <x:c r="H55" s="28" t="str">
        <x:v>1100 Southwest Green Oaks Boulevard</x:v>
      </x:c>
      <x:c r="I55" s="28" t="str">
        <x:v>Arlington</x:v>
      </x:c>
      <x:c r="J55" s="28" t="n">
        <x:v>76017</x:v>
      </x:c>
      <x:c r="K55" s="29" t="n">
        <x:v>1487</x:v>
      </x:c>
      <x:c r="L55" s="28" t="n">
        <x:v>28</x:v>
      </x:c>
      <x:c r="M55" s="28" t="str">
        <x:v>City of Arlington South Service Center</x:v>
      </x:c>
      <x:c r="N55" s="28" t="str">
        <x:v>1100 Southwest Green Oaks Boulevard</x:v>
      </x:c>
      <x:c r="O55" s="28" t="str">
        <x:v>Arlington</x:v>
      </x:c>
      <x:c r="P55" s="28" t="n">
        <x:v>76017</x:v>
      </x:c>
      <x:c r="Q55" s="28" t="str">
        <x:v>Reference address - not printed in August 4 proposal attachment</x:v>
      </x:c>
      <x:c r="R55" s="28" t="str"/>
      <x:c r="S55" s="28" t="str"/>
      <x:c r="T55" s="28" t="str">
        <x:v>Exact normalized building address match.</x:v>
      </x:c>
      <x:c r="U55" s="28" t="str">
        <x:v>1122_Vote_Center_Locations.pdf p.3</x:v>
      </x:c>
      <x:c r="V55" s="28" t="str">
        <x:v>dailytotals_ed.pdf p.2</x:v>
      </x:c>
      <x:c r="W55" s="28" t="str">
        <x:v>CommissionersCourt_08-4-2026_packet.pdf p.1088</x:v>
      </x:c>
      <x:c r="X55" s="28" t="str">
        <x:v>1125_Vote_Center_Locations.pdf p.2</x:v>
      </x:c>
      <x:c r="Y55" s="28" t="str">
        <x:v>https://www.tarrantcountytx.gov/content/dam/main/elections/2022/1122/locations/1122_Vote_Center_Locations.pdf</x:v>
      </x:c>
      <x:c r="Z55" s="28" t="str">
        <x:v>https://www.tarrantcountytx.gov/content/dam/main/elections/2022/1122/reports/dailytotals_ed.pdf</x:v>
      </x:c>
      <x:c r="AA55" s="28" t="str">
        <x:v>https://s3.us-west-004.backblazeb2.com/agendalink-pdf/tarrantcountytx/pdfs/packets/6a4fe7d41de6ee453987c7e6/CommissionersCourt_08-4-2026_packet.pdf</x:v>
      </x:c>
      <x:c r="AB55" s="28" t="str">
        <x:v>https://www.tarrantcountytx.gov/content/dam/main/elections/2025/1125/locations/1125_Vote_Center_Locations.pdf</x:v>
      </x:c>
    </x:row>
    <x:row r="56" ht="18" customHeight="1">
      <x:c r="A56" s="28" t="str">
        <x:v>retained</x:v>
      </x:c>
      <x:c r="B56" s="28" t="str">
        <x:v>Yes</x:v>
      </x:c>
      <x:c r="C56" s="28" t="str">
        <x:v>Yes</x:v>
      </x:c>
      <x:c r="D56" s="32" t="str">
        <x:v>Pending</x:v>
      </x:c>
      <x:c r="E56" s="28" t="n">
        <x:v>2523</x:v>
      </x:c>
      <x:c r="F56" s="28" t="str">
        <x:v>St. Andrews United Methodist Church</x:v>
      </x:c>
      <x:c r="G56" s="28" t="str">
        <x:v>Lobby "Link"</x:v>
      </x:c>
      <x:c r="H56" s="28" t="str">
        <x:v>2045 Southeast Green Oaks Boulevard</x:v>
      </x:c>
      <x:c r="I56" s="28" t="str">
        <x:v>Arlington</x:v>
      </x:c>
      <x:c r="J56" s="28" t="n">
        <x:v>76018</x:v>
      </x:c>
      <x:c r="K56" s="29" t="n">
        <x:v>582</x:v>
      </x:c>
      <x:c r="L56" s="28" t="n">
        <x:v>35</x:v>
      </x:c>
      <x:c r="M56" s="28" t="str">
        <x:v>St. Andrews United Methodist Church</x:v>
      </x:c>
      <x:c r="N56" s="28" t="str">
        <x:v>2045 Southeast Green Oaks Boulevard</x:v>
      </x:c>
      <x:c r="O56" s="28" t="str">
        <x:v>Arlington</x:v>
      </x:c>
      <x:c r="P56" s="28" t="n">
        <x:v>76018</x:v>
      </x:c>
      <x:c r="Q56" s="28" t="str">
        <x:v>Reference address - not printed in August 4 proposal attachment</x:v>
      </x:c>
      <x:c r="R56" s="28" t="str"/>
      <x:c r="S56" s="28" t="str"/>
      <x:c r="T56" s="28" t="str">
        <x:v>Exact normalized building address match.</x:v>
      </x:c>
      <x:c r="U56" s="28" t="str">
        <x:v>1122_Vote_Center_Locations.pdf p.3</x:v>
      </x:c>
      <x:c r="V56" s="28" t="str">
        <x:v>dailytotals_ed.pdf p.2</x:v>
      </x:c>
      <x:c r="W56" s="28" t="str">
        <x:v>CommissionersCourt_08-4-2026_packet.pdf p.1088</x:v>
      </x:c>
      <x:c r="X56" s="28" t="str">
        <x:v>1125_Vote_Center_Locations.pdf p.2</x:v>
      </x:c>
      <x:c r="Y56" s="28" t="str">
        <x:v>https://www.tarrantcountytx.gov/content/dam/main/elections/2022/1122/locations/1122_Vote_Center_Locations.pdf</x:v>
      </x:c>
      <x:c r="Z56" s="28" t="str">
        <x:v>https://www.tarrantcountytx.gov/content/dam/main/elections/2022/1122/reports/dailytotals_ed.pdf</x:v>
      </x:c>
      <x:c r="AA56" s="28" t="str">
        <x:v>https://s3.us-west-004.backblazeb2.com/agendalink-pdf/tarrantcountytx/pdfs/packets/6a4fe7d41de6ee453987c7e6/CommissionersCourt_08-4-2026_packet.pdf</x:v>
      </x:c>
      <x:c r="AB56" s="28" t="str">
        <x:v>https://www.tarrantcountytx.gov/content/dam/main/elections/2025/1125/locations/1125_Vote_Center_Locations.pdf</x:v>
      </x:c>
    </x:row>
    <x:row r="57" ht="18" customHeight="1">
      <x:c r="A57" s="28" t="str">
        <x:v>retained</x:v>
      </x:c>
      <x:c r="B57" s="28" t="str">
        <x:v>Yes</x:v>
      </x:c>
      <x:c r="C57" s="28" t="str">
        <x:v>Yes</x:v>
      </x:c>
      <x:c r="D57" s="32" t="str">
        <x:v>Pending</x:v>
      </x:c>
      <x:c r="E57" s="28" t="n">
        <x:v>2525</x:v>
      </x:c>
      <x:c r="F57" s="28" t="str">
        <x:v>Summit High School Performing Arts Center</x:v>
      </x:c>
      <x:c r="G57" s="28" t="str">
        <x:v>Lobby</x:v>
      </x:c>
      <x:c r="H57" s="28" t="str">
        <x:v>1071 Turner Warnell Road</x:v>
      </x:c>
      <x:c r="I57" s="28" t="str">
        <x:v>Arlington</x:v>
      </x:c>
      <x:c r="J57" s="28" t="n">
        <x:v>76001</x:v>
      </x:c>
      <x:c r="K57" s="29" t="n">
        <x:v>523</x:v>
      </x:c>
      <x:c r="L57" s="28" t="n">
        <x:v>8</x:v>
      </x:c>
      <x:c r="M57" s="28" t="str">
        <x:v>Summit High School Performing Arts Center</x:v>
      </x:c>
      <x:c r="N57" s="28" t="str">
        <x:v>1071 Turner Warnell Road</x:v>
      </x:c>
      <x:c r="O57" s="28" t="str">
        <x:v>Arlington</x:v>
      </x:c>
      <x:c r="P57" s="28" t="n">
        <x:v>76001</x:v>
      </x:c>
      <x:c r="Q57" s="28" t="str">
        <x:v>Reference address - not printed in August 4 proposal attachment</x:v>
      </x:c>
      <x:c r="R57" s="28" t="str"/>
      <x:c r="S57" s="28" t="str"/>
      <x:c r="T57" s="28" t="str">
        <x:v>Exact normalized building address match.</x:v>
      </x:c>
      <x:c r="U57" s="28" t="str">
        <x:v>1122_Vote_Center_Locations.pdf p.1</x:v>
      </x:c>
      <x:c r="V57" s="28" t="str">
        <x:v>dailytotals_ed.pdf p.2</x:v>
      </x:c>
      <x:c r="W57" s="28" t="str">
        <x:v>CommissionersCourt_08-4-2026_packet.pdf p.1088</x:v>
      </x:c>
      <x:c r="X57" s="28" t="str">
        <x:v>1125_Vote_Center_Locations.pdf p.1</x:v>
      </x:c>
      <x:c r="Y57" s="28" t="str">
        <x:v>https://www.tarrantcountytx.gov/content/dam/main/elections/2022/1122/locations/1122_Vote_Center_Locations.pdf</x:v>
      </x:c>
      <x:c r="Z57" s="28" t="str">
        <x:v>https://www.tarrantcountytx.gov/content/dam/main/elections/2022/1122/reports/dailytotals_ed.pdf</x:v>
      </x:c>
      <x:c r="AA57" s="28" t="str">
        <x:v>https://s3.us-west-004.backblazeb2.com/agendalink-pdf/tarrantcountytx/pdfs/packets/6a4fe7d41de6ee453987c7e6/CommissionersCourt_08-4-2026_packet.pdf</x:v>
      </x:c>
      <x:c r="AB57" s="28" t="str">
        <x:v>https://www.tarrantcountytx.gov/content/dam/main/elections/2025/1125/locations/1125_Vote_Center_Locations.pdf</x:v>
      </x:c>
    </x:row>
    <x:row r="58" ht="18" customHeight="1">
      <x:c r="A58" s="28" t="str">
        <x:v>retained</x:v>
      </x:c>
      <x:c r="B58" s="28" t="str">
        <x:v>Yes</x:v>
      </x:c>
      <x:c r="C58" s="28" t="str">
        <x:v>Yes</x:v>
      </x:c>
      <x:c r="D58" s="32" t="str">
        <x:v>Pending</x:v>
      </x:c>
      <x:c r="E58" s="28" t="n">
        <x:v>2535</x:v>
      </x:c>
      <x:c r="F58" s="28" t="str">
        <x:v>T. A. Howard Middle School</x:v>
      </x:c>
      <x:c r="G58" s="28" t="str">
        <x:v>Gym</x:v>
      </x:c>
      <x:c r="H58" s="28" t="str">
        <x:v>7501 Calender Road</x:v>
      </x:c>
      <x:c r="I58" s="28" t="str">
        <x:v>Arlington</x:v>
      </x:c>
      <x:c r="J58" s="28" t="n">
        <x:v>76001</x:v>
      </x:c>
      <x:c r="K58" s="29" t="n">
        <x:v>523</x:v>
      </x:c>
      <x:c r="L58" s="28" t="n">
        <x:v>9</x:v>
      </x:c>
      <x:c r="M58" s="28" t="str">
        <x:v>T. A. Howard Middle School</x:v>
      </x:c>
      <x:c r="N58" s="28" t="str">
        <x:v>7501 Calender Road</x:v>
      </x:c>
      <x:c r="O58" s="28" t="str">
        <x:v>Arlington</x:v>
      </x:c>
      <x:c r="P58" s="28" t="n">
        <x:v>76001</x:v>
      </x:c>
      <x:c r="Q58" s="28" t="str">
        <x:v>Reference address - not printed in August 4 proposal attachment</x:v>
      </x:c>
      <x:c r="R58" s="28" t="str"/>
      <x:c r="S58" s="28" t="str"/>
      <x:c r="T58" s="28" t="str">
        <x:v>Exact normalized building address match.</x:v>
      </x:c>
      <x:c r="U58" s="28" t="str">
        <x:v>1122_Vote_Center_Locations.pdf p.1</x:v>
      </x:c>
      <x:c r="V58" s="28" t="str">
        <x:v>dailytotals_ed.pdf p.2</x:v>
      </x:c>
      <x:c r="W58" s="28" t="str">
        <x:v>CommissionersCourt_08-4-2026_packet.pdf p.1088</x:v>
      </x:c>
      <x:c r="X58" s="28" t="str">
        <x:v>1125_Vote_Center_Locations.pdf p.1</x:v>
      </x:c>
      <x:c r="Y58" s="28" t="str">
        <x:v>https://www.tarrantcountytx.gov/content/dam/main/elections/2022/1122/locations/1122_Vote_Center_Locations.pdf</x:v>
      </x:c>
      <x:c r="Z58" s="28" t="str">
        <x:v>https://www.tarrantcountytx.gov/content/dam/main/elections/2022/1122/reports/dailytotals_ed.pdf</x:v>
      </x:c>
      <x:c r="AA58" s="28" t="str">
        <x:v>https://s3.us-west-004.backblazeb2.com/agendalink-pdf/tarrantcountytx/pdfs/packets/6a4fe7d41de6ee453987c7e6/CommissionersCourt_08-4-2026_packet.pdf</x:v>
      </x:c>
      <x:c r="AB58" s="28" t="str">
        <x:v>https://www.tarrantcountytx.gov/content/dam/main/elections/2025/1125/locations/1125_Vote_Center_Locations.pdf</x:v>
      </x:c>
    </x:row>
    <x:row r="59" ht="18" customHeight="1">
      <x:c r="A59" s="28" t="str">
        <x:v>retained</x:v>
      </x:c>
      <x:c r="B59" s="28" t="str">
        <x:v>Yes</x:v>
      </x:c>
      <x:c r="C59" s="28" t="str">
        <x:v>Yes</x:v>
      </x:c>
      <x:c r="D59" s="32" t="str">
        <x:v>Pending</x:v>
      </x:c>
      <x:c r="E59" s="28" t="n">
        <x:v>2541</x:v>
      </x:c>
      <x:c r="F59" s="28" t="str">
        <x:v>Pearcy Stem Academy</x:v>
      </x:c>
      <x:c r="G59" s="28" t="str">
        <x:v>Library</x:v>
      </x:c>
      <x:c r="H59" s="28" t="str">
        <x:v>601 East Harris Road</x:v>
      </x:c>
      <x:c r="I59" s="28" t="str">
        <x:v>Arlington</x:v>
      </x:c>
      <x:c r="J59" s="28" t="n">
        <x:v>76002</x:v>
      </x:c>
      <x:c r="K59" s="29" t="n">
        <x:v>416</x:v>
      </x:c>
      <x:c r="L59" s="28" t="n">
        <x:v>12</x:v>
      </x:c>
      <x:c r="M59" s="28" t="str">
        <x:v>Pearcy Stem Academy</x:v>
      </x:c>
      <x:c r="N59" s="28" t="str">
        <x:v>601 East Harris Road</x:v>
      </x:c>
      <x:c r="O59" s="28" t="str">
        <x:v>Arlington</x:v>
      </x:c>
      <x:c r="P59" s="28" t="n">
        <x:v>76002</x:v>
      </x:c>
      <x:c r="Q59" s="28" t="str">
        <x:v>Reference address - not printed in August 4 proposal attachment</x:v>
      </x:c>
      <x:c r="R59" s="28" t="str"/>
      <x:c r="S59" s="28" t="str"/>
      <x:c r="T59" s="28" t="str">
        <x:v>Exact normalized building address match.</x:v>
      </x:c>
      <x:c r="U59" s="28" t="str">
        <x:v>1122_Vote_Center_Locations.pdf p.1</x:v>
      </x:c>
      <x:c r="V59" s="28" t="str">
        <x:v>dailytotals_ed.pdf p.2</x:v>
      </x:c>
      <x:c r="W59" s="28" t="str">
        <x:v>CommissionersCourt_08-4-2026_packet.pdf p.1088</x:v>
      </x:c>
      <x:c r="X59" s="28" t="str">
        <x:v>1125_Vote_Center_Locations.pdf p.1</x:v>
      </x:c>
      <x:c r="Y59" s="28" t="str">
        <x:v>https://www.tarrantcountytx.gov/content/dam/main/elections/2022/1122/locations/1122_Vote_Center_Locations.pdf</x:v>
      </x:c>
      <x:c r="Z59" s="28" t="str">
        <x:v>https://www.tarrantcountytx.gov/content/dam/main/elections/2022/1122/reports/dailytotals_ed.pdf</x:v>
      </x:c>
      <x:c r="AA59" s="28" t="str">
        <x:v>https://s3.us-west-004.backblazeb2.com/agendalink-pdf/tarrantcountytx/pdfs/packets/6a4fe7d41de6ee453987c7e6/CommissionersCourt_08-4-2026_packet.pdf</x:v>
      </x:c>
      <x:c r="AB59" s="28" t="str">
        <x:v>https://www.tarrantcountytx.gov/content/dam/main/elections/2025/1125/locations/1125_Vote_Center_Locations.pdf</x:v>
      </x:c>
    </x:row>
    <x:row r="60" ht="18" customHeight="1">
      <x:c r="A60" s="28" t="str">
        <x:v>retained</x:v>
      </x:c>
      <x:c r="B60" s="28" t="str">
        <x:v>Yes</x:v>
      </x:c>
      <x:c r="C60" s="28" t="str">
        <x:v>Yes</x:v>
      </x:c>
      <x:c r="D60" s="32" t="str">
        <x:v>Pending</x:v>
      </x:c>
      <x:c r="E60" s="28" t="n">
        <x:v>2548</x:v>
      </x:c>
      <x:c r="F60" s="28" t="str">
        <x:v>Brooks Wester Middle School</x:v>
      </x:c>
      <x:c r="G60" s="28" t="str">
        <x:v>Concession Hall</x:v>
      </x:c>
      <x:c r="H60" s="28" t="str">
        <x:v>1520 North Walnut Creek</x:v>
      </x:c>
      <x:c r="I60" s="28" t="str">
        <x:v>Mansfield</x:v>
      </x:c>
      <x:c r="J60" s="28" t="n">
        <x:v>76063</x:v>
      </x:c>
      <x:c r="K60" s="29" t="n">
        <x:v>611</x:v>
      </x:c>
      <x:c r="L60" s="28" t="n">
        <x:v>66</x:v>
      </x:c>
      <x:c r="M60" s="28" t="str">
        <x:v>Brooks Wester Middle School</x:v>
      </x:c>
      <x:c r="N60" s="28" t="str">
        <x:v>1520 North Walnut Creek</x:v>
      </x:c>
      <x:c r="O60" s="28" t="str">
        <x:v>Mansfield</x:v>
      </x:c>
      <x:c r="P60" s="28" t="n">
        <x:v>76063</x:v>
      </x:c>
      <x:c r="Q60" s="28" t="str">
        <x:v>Reference address - not printed in August 4 proposal attachment</x:v>
      </x:c>
      <x:c r="R60" s="28" t="str"/>
      <x:c r="S60" s="28" t="str"/>
      <x:c r="T60" s="28" t="str">
        <x:v>Exact normalized building address match.</x:v>
      </x:c>
      <x:c r="U60" s="28" t="str">
        <x:v>1122_Vote_Center_Locations.pdf p.5</x:v>
      </x:c>
      <x:c r="V60" s="28" t="str">
        <x:v>dailytotals_ed.pdf p.2</x:v>
      </x:c>
      <x:c r="W60" s="28" t="str">
        <x:v>CommissionersCourt_08-4-2026_packet.pdf p.1089</x:v>
      </x:c>
      <x:c r="X60" s="28" t="str">
        <x:v>1125_Vote_Center_Locations.pdf p.4</x:v>
      </x:c>
      <x:c r="Y60" s="28" t="str">
        <x:v>https://www.tarrantcountytx.gov/content/dam/main/elections/2022/1122/locations/1122_Vote_Center_Locations.pdf</x:v>
      </x:c>
      <x:c r="Z60" s="28" t="str">
        <x:v>https://www.tarrantcountytx.gov/content/dam/main/elections/2022/1122/reports/dailytotals_ed.pdf</x:v>
      </x:c>
      <x:c r="AA60" s="28" t="str">
        <x:v>https://s3.us-west-004.backblazeb2.com/agendalink-pdf/tarrantcountytx/pdfs/packets/6a4fe7d41de6ee453987c7e6/CommissionersCourt_08-4-2026_packet.pdf</x:v>
      </x:c>
      <x:c r="AB60" s="28" t="str">
        <x:v>https://www.tarrantcountytx.gov/content/dam/main/elections/2025/1125/locations/1125_Vote_Center_Locations.pdf</x:v>
      </x:c>
    </x:row>
    <x:row r="61" ht="18" customHeight="1">
      <x:c r="A61" s="28" t="str">
        <x:v>retained</x:v>
      </x:c>
      <x:c r="B61" s="28" t="str">
        <x:v>Yes</x:v>
      </x:c>
      <x:c r="C61" s="28" t="str">
        <x:v>Yes</x:v>
      </x:c>
      <x:c r="D61" s="32" t="str">
        <x:v>Pending</x:v>
      </x:c>
      <x:c r="E61" s="28" t="n">
        <x:v>2553</x:v>
      </x:c>
      <x:c r="F61" s="28" t="str">
        <x:v>Grace Community Church</x:v>
      </x:c>
      <x:c r="G61" s="28" t="str">
        <x:v>Gymnasium</x:v>
      </x:c>
      <x:c r="H61" s="28" t="str">
        <x:v>801 West Bardin Road</x:v>
      </x:c>
      <x:c r="I61" s="28" t="str">
        <x:v>Arlington</x:v>
      </x:c>
      <x:c r="J61" s="28" t="n">
        <x:v>76017</x:v>
      </x:c>
      <x:c r="K61" s="29" t="n">
        <x:v>244</x:v>
      </x:c>
      <x:c r="L61" s="28" t="n">
        <x:v>30</x:v>
      </x:c>
      <x:c r="M61" s="28" t="str">
        <x:v>Grace Community Church</x:v>
      </x:c>
      <x:c r="N61" s="28" t="str">
        <x:v>801 West Bardin Road</x:v>
      </x:c>
      <x:c r="O61" s="28" t="str">
        <x:v>Arlington</x:v>
      </x:c>
      <x:c r="P61" s="28" t="n">
        <x:v>76017</x:v>
      </x:c>
      <x:c r="Q61" s="28" t="str">
        <x:v>Reference address - not printed in August 4 proposal attachment</x:v>
      </x:c>
      <x:c r="R61" s="28" t="str"/>
      <x:c r="S61" s="28" t="str"/>
      <x:c r="T61" s="28" t="str">
        <x:v>Exact normalized building address match.</x:v>
      </x:c>
      <x:c r="U61" s="28" t="str">
        <x:v>1122_Vote_Center_Locations.pdf p.3</x:v>
      </x:c>
      <x:c r="V61" s="28" t="str">
        <x:v>dailytotals_ed.pdf p.2</x:v>
      </x:c>
      <x:c r="W61" s="28" t="str">
        <x:v>CommissionersCourt_08-4-2026_packet.pdf p.1088</x:v>
      </x:c>
      <x:c r="X61" s="28" t="str">
        <x:v>1125_Vote_Center_Locations.pdf p.2</x:v>
      </x:c>
      <x:c r="Y61" s="28" t="str">
        <x:v>https://www.tarrantcountytx.gov/content/dam/main/elections/2022/1122/locations/1122_Vote_Center_Locations.pdf</x:v>
      </x:c>
      <x:c r="Z61" s="28" t="str">
        <x:v>https://www.tarrantcountytx.gov/content/dam/main/elections/2022/1122/reports/dailytotals_ed.pdf</x:v>
      </x:c>
      <x:c r="AA61" s="28" t="str">
        <x:v>https://s3.us-west-004.backblazeb2.com/agendalink-pdf/tarrantcountytx/pdfs/packets/6a4fe7d41de6ee453987c7e6/CommissionersCourt_08-4-2026_packet.pdf</x:v>
      </x:c>
      <x:c r="AB61" s="28" t="str">
        <x:v>https://www.tarrantcountytx.gov/content/dam/main/elections/2025/1125/locations/1125_Vote_Center_Locations.pdf</x:v>
      </x:c>
    </x:row>
    <x:row r="62" ht="18" customHeight="1">
      <x:c r="A62" s="28" t="str">
        <x:v>retained</x:v>
      </x:c>
      <x:c r="B62" s="28" t="str">
        <x:v>Yes</x:v>
      </x:c>
      <x:c r="C62" s="28" t="str">
        <x:v>Yes</x:v>
      </x:c>
      <x:c r="D62" s="32" t="str">
        <x:v>Pending</x:v>
      </x:c>
      <x:c r="E62" s="28" t="n">
        <x:v>2556</x:v>
      </x:c>
      <x:c r="F62" s="28" t="str">
        <x:v>Miller Elementary School</x:v>
      </x:c>
      <x:c r="G62" s="28" t="str">
        <x:v>Gym</x:v>
      </x:c>
      <x:c r="H62" s="28" t="str">
        <x:v>6401 West Pleasant Ridge Road</x:v>
      </x:c>
      <x:c r="I62" s="28" t="str">
        <x:v>Arlington</x:v>
      </x:c>
      <x:c r="J62" s="28" t="n">
        <x:v>76016</x:v>
      </x:c>
      <x:c r="K62" s="29" t="n">
        <x:v>1014</x:v>
      </x:c>
      <x:c r="L62" s="28" t="n">
        <x:v>26</x:v>
      </x:c>
      <x:c r="M62" s="28" t="str">
        <x:v>Miller Elementary School</x:v>
      </x:c>
      <x:c r="N62" s="28" t="str">
        <x:v>6401 West Pleasant Ridge Road</x:v>
      </x:c>
      <x:c r="O62" s="28" t="str">
        <x:v>Arlington</x:v>
      </x:c>
      <x:c r="P62" s="28" t="n">
        <x:v>76016</x:v>
      </x:c>
      <x:c r="Q62" s="28" t="str">
        <x:v>Reference address - not printed in August 4 proposal attachment</x:v>
      </x:c>
      <x:c r="R62" s="28" t="str"/>
      <x:c r="S62" s="28" t="str"/>
      <x:c r="T62" s="28" t="str">
        <x:v>Exact normalized building address match.</x:v>
      </x:c>
      <x:c r="U62" s="28" t="str">
        <x:v>1122_Vote_Center_Locations.pdf p.3</x:v>
      </x:c>
      <x:c r="V62" s="28" t="str">
        <x:v>dailytotals_ed.pdf p.2</x:v>
      </x:c>
      <x:c r="W62" s="28" t="str">
        <x:v>CommissionersCourt_08-4-2026_packet.pdf p.1088</x:v>
      </x:c>
      <x:c r="X62" s="28" t="str">
        <x:v>1125_Vote_Center_Locations.pdf p.2</x:v>
      </x:c>
      <x:c r="Y62" s="28" t="str">
        <x:v>https://www.tarrantcountytx.gov/content/dam/main/elections/2022/1122/locations/1122_Vote_Center_Locations.pdf</x:v>
      </x:c>
      <x:c r="Z62" s="28" t="str">
        <x:v>https://www.tarrantcountytx.gov/content/dam/main/elections/2022/1122/reports/dailytotals_ed.pdf</x:v>
      </x:c>
      <x:c r="AA62" s="28" t="str">
        <x:v>https://s3.us-west-004.backblazeb2.com/agendalink-pdf/tarrantcountytx/pdfs/packets/6a4fe7d41de6ee453987c7e6/CommissionersCourt_08-4-2026_packet.pdf</x:v>
      </x:c>
      <x:c r="AB62" s="28" t="str">
        <x:v>https://www.tarrantcountytx.gov/content/dam/main/elections/2025/1125/locations/1125_Vote_Center_Locations.pdf</x:v>
      </x:c>
    </x:row>
    <x:row r="63" ht="18" customHeight="1">
      <x:c r="A63" s="28" t="str">
        <x:v>retained</x:v>
      </x:c>
      <x:c r="B63" s="28" t="str">
        <x:v>Yes</x:v>
      </x:c>
      <x:c r="C63" s="28" t="str">
        <x:v>Yes</x:v>
      </x:c>
      <x:c r="D63" s="32" t="str">
        <x:v>Pending</x:v>
      </x:c>
      <x:c r="E63" s="28" t="n">
        <x:v>2613</x:v>
      </x:c>
      <x:c r="F63" s="28" t="str">
        <x:v>Timberview High School</x:v>
      </x:c>
      <x:c r="G63" s="28" t="str">
        <x:v>Performing Arts Center / Theater</x:v>
      </x:c>
      <x:c r="H63" s="28" t="str">
        <x:v>7700 South Watson Road</x:v>
      </x:c>
      <x:c r="I63" s="28" t="str">
        <x:v>Arlington</x:v>
      </x:c>
      <x:c r="J63" s="28" t="n">
        <x:v>76002</x:v>
      </x:c>
      <x:c r="K63" s="29" t="n">
        <x:v>505</x:v>
      </x:c>
      <x:c r="L63" s="28" t="n">
        <x:v>13</x:v>
      </x:c>
      <x:c r="M63" s="28" t="str">
        <x:v>Timberview High School</x:v>
      </x:c>
      <x:c r="N63" s="28" t="str">
        <x:v>7700 South Watson Road</x:v>
      </x:c>
      <x:c r="O63" s="28" t="str">
        <x:v>Arlington</x:v>
      </x:c>
      <x:c r="P63" s="28" t="n">
        <x:v>76002</x:v>
      </x:c>
      <x:c r="Q63" s="28" t="str">
        <x:v>Reference address - not printed in August 4 proposal attachment</x:v>
      </x:c>
      <x:c r="R63" s="28" t="str"/>
      <x:c r="S63" s="28" t="str"/>
      <x:c r="T63" s="28" t="str">
        <x:v>Exact normalized building address match.</x:v>
      </x:c>
      <x:c r="U63" s="28" t="str">
        <x:v>1122_Vote_Center_Locations.pdf p.1</x:v>
      </x:c>
      <x:c r="V63" s="28" t="str">
        <x:v>dailytotals_ed.pdf p.2</x:v>
      </x:c>
      <x:c r="W63" s="28" t="str">
        <x:v>CommissionersCourt_08-4-2026_packet.pdf p.1088</x:v>
      </x:c>
      <x:c r="X63" s="28" t="str">
        <x:v>1125_Vote_Center_Locations.pdf p.1</x:v>
      </x:c>
      <x:c r="Y63" s="28" t="str">
        <x:v>https://www.tarrantcountytx.gov/content/dam/main/elections/2022/1122/locations/1122_Vote_Center_Locations.pdf</x:v>
      </x:c>
      <x:c r="Z63" s="28" t="str">
        <x:v>https://www.tarrantcountytx.gov/content/dam/main/elections/2022/1122/reports/dailytotals_ed.pdf</x:v>
      </x:c>
      <x:c r="AA63" s="28" t="str">
        <x:v>https://s3.us-west-004.backblazeb2.com/agendalink-pdf/tarrantcountytx/pdfs/packets/6a4fe7d41de6ee453987c7e6/CommissionersCourt_08-4-2026_packet.pdf</x:v>
      </x:c>
      <x:c r="AB63" s="28" t="str">
        <x:v>https://www.tarrantcountytx.gov/content/dam/main/elections/2025/1125/locations/1125_Vote_Center_Locations.pdf</x:v>
      </x:c>
    </x:row>
    <x:row r="64" ht="18" customHeight="1">
      <x:c r="A64" s="28" t="str">
        <x:v>retained</x:v>
      </x:c>
      <x:c r="B64" s="28" t="str">
        <x:v>Yes</x:v>
      </x:c>
      <x:c r="C64" s="28" t="str">
        <x:v>Yes</x:v>
      </x:c>
      <x:c r="D64" s="32" t="str">
        <x:v>Pending</x:v>
      </x:c>
      <x:c r="E64" s="28" t="n">
        <x:v>2635</x:v>
      </x:c>
      <x:c r="F64" s="28" t="str">
        <x:v>MISD Student Nutrition Department</x:v>
      </x:c>
      <x:c r="G64" s="28" t="str">
        <x:v>Auditorium</x:v>
      </x:c>
      <x:c r="H64" s="28" t="str">
        <x:v>1151 Mansfield Webb Road</x:v>
      </x:c>
      <x:c r="I64" s="28" t="str">
        <x:v>Arlington</x:v>
      </x:c>
      <x:c r="J64" s="28" t="n">
        <x:v>76002</x:v>
      </x:c>
      <x:c r="K64" s="29" t="n">
        <x:v>693</x:v>
      </x:c>
      <x:c r="L64" s="28" t="n">
        <x:v>11</x:v>
      </x:c>
      <x:c r="M64" s="28" t="str">
        <x:v>MISD Student Nutrition Department</x:v>
      </x:c>
      <x:c r="N64" s="28" t="str">
        <x:v>1151 Mansfield Webb Road</x:v>
      </x:c>
      <x:c r="O64" s="28" t="str">
        <x:v>Arlington</x:v>
      </x:c>
      <x:c r="P64" s="28" t="n">
        <x:v>76002</x:v>
      </x:c>
      <x:c r="Q64" s="28" t="str">
        <x:v>Reference address - not printed in August 4 proposal attachment</x:v>
      </x:c>
      <x:c r="R64" s="28" t="str"/>
      <x:c r="S64" s="28" t="str"/>
      <x:c r="T64" s="28" t="str">
        <x:v>Exact normalized building address match.</x:v>
      </x:c>
      <x:c r="U64" s="28" t="str">
        <x:v>1122_Vote_Center_Locations.pdf p.1</x:v>
      </x:c>
      <x:c r="V64" s="28" t="str">
        <x:v>dailytotals_ed.pdf p.2</x:v>
      </x:c>
      <x:c r="W64" s="28" t="str">
        <x:v>CommissionersCourt_08-4-2026_packet.pdf p.1088</x:v>
      </x:c>
      <x:c r="X64" s="28" t="str">
        <x:v>1125_Vote_Center_Locations.pdf p.1</x:v>
      </x:c>
      <x:c r="Y64" s="28" t="str">
        <x:v>https://www.tarrantcountytx.gov/content/dam/main/elections/2022/1122/locations/1122_Vote_Center_Locations.pdf</x:v>
      </x:c>
      <x:c r="Z64" s="28" t="str">
        <x:v>https://www.tarrantcountytx.gov/content/dam/main/elections/2022/1122/reports/dailytotals_ed.pdf</x:v>
      </x:c>
      <x:c r="AA64" s="28" t="str">
        <x:v>https://s3.us-west-004.backblazeb2.com/agendalink-pdf/tarrantcountytx/pdfs/packets/6a4fe7d41de6ee453987c7e6/CommissionersCourt_08-4-2026_packet.pdf</x:v>
      </x:c>
      <x:c r="AB64" s="28" t="str">
        <x:v>https://www.tarrantcountytx.gov/content/dam/main/elections/2025/1125/locations/1125_Vote_Center_Locations.pdf</x:v>
      </x:c>
    </x:row>
    <x:row r="65" ht="18" customHeight="1">
      <x:c r="A65" s="28" t="str">
        <x:v>retained</x:v>
      </x:c>
      <x:c r="B65" s="28" t="str">
        <x:v>Yes</x:v>
      </x:c>
      <x:c r="C65" s="28" t="str">
        <x:v>Yes</x:v>
      </x:c>
      <x:c r="D65" s="32" t="str">
        <x:v>Pending</x:v>
      </x:c>
      <x:c r="E65" s="28" t="n">
        <x:v>2645</x:v>
      </x:c>
      <x:c r="F65" s="28" t="str">
        <x:v>Martha Reid Leadership Academy</x:v>
      </x:c>
      <x:c r="G65" s="28" t="str">
        <x:v>Classroom 28</x:v>
      </x:c>
      <x:c r="H65" s="28" t="str">
        <x:v>500 Country Club Drive</x:v>
      </x:c>
      <x:c r="I65" s="28" t="str">
        <x:v>Arlington</x:v>
      </x:c>
      <x:c r="J65" s="28" t="n">
        <x:v>76002</x:v>
      </x:c>
      <x:c r="K65" s="29" t="n">
        <x:v>722</x:v>
      </x:c>
      <x:c r="L65" s="28" t="n">
        <x:v>10</x:v>
      </x:c>
      <x:c r="M65" s="28" t="str">
        <x:v>Martha Reid Leadership Academy</x:v>
      </x:c>
      <x:c r="N65" s="28" t="str">
        <x:v>500 Country Club Drive</x:v>
      </x:c>
      <x:c r="O65" s="28" t="str">
        <x:v>Arlington</x:v>
      </x:c>
      <x:c r="P65" s="28" t="n">
        <x:v>76002</x:v>
      </x:c>
      <x:c r="Q65" s="28" t="str">
        <x:v>Reference address - not printed in August 4 proposal attachment</x:v>
      </x:c>
      <x:c r="R65" s="28" t="str"/>
      <x:c r="S65" s="28" t="str"/>
      <x:c r="T65" s="28" t="str">
        <x:v>Exact normalized building address match.</x:v>
      </x:c>
      <x:c r="U65" s="28" t="str">
        <x:v>1122_Vote_Center_Locations.pdf p.1</x:v>
      </x:c>
      <x:c r="V65" s="28" t="str">
        <x:v>dailytotals_ed.pdf p.2</x:v>
      </x:c>
      <x:c r="W65" s="28" t="str">
        <x:v>CommissionersCourt_08-4-2026_packet.pdf p.1088</x:v>
      </x:c>
      <x:c r="X65" s="28" t="str">
        <x:v>1125_Vote_Center_Locations.pdf p.1</x:v>
      </x:c>
      <x:c r="Y65" s="28" t="str">
        <x:v>https://www.tarrantcountytx.gov/content/dam/main/elections/2022/1122/locations/1122_Vote_Center_Locations.pdf</x:v>
      </x:c>
      <x:c r="Z65" s="28" t="str">
        <x:v>https://www.tarrantcountytx.gov/content/dam/main/elections/2022/1122/reports/dailytotals_ed.pdf</x:v>
      </x:c>
      <x:c r="AA65" s="28" t="str">
        <x:v>https://s3.us-west-004.backblazeb2.com/agendalink-pdf/tarrantcountytx/pdfs/packets/6a4fe7d41de6ee453987c7e6/CommissionersCourt_08-4-2026_packet.pdf</x:v>
      </x:c>
      <x:c r="AB65" s="28" t="str">
        <x:v>https://www.tarrantcountytx.gov/content/dam/main/elections/2025/1125/locations/1125_Vote_Center_Locations.pdf</x:v>
      </x:c>
    </x:row>
    <x:row r="66" ht="18" customHeight="1">
      <x:c r="A66" s="28" t="str">
        <x:v>retained</x:v>
      </x:c>
      <x:c r="B66" s="28" t="str">
        <x:v>Yes</x:v>
      </x:c>
      <x:c r="C66" s="28" t="str">
        <x:v>Yes</x:v>
      </x:c>
      <x:c r="D66" s="32" t="str">
        <x:v>Pending</x:v>
      </x:c>
      <x:c r="E66" s="28" t="n">
        <x:v>2697</x:v>
      </x:c>
      <x:c r="F66" s="28" t="str">
        <x:v>Vernon Newsom Stadium</x:v>
      </x:c>
      <x:c r="G66" s="28" t="str">
        <x:v>Community Room</x:v>
      </x:c>
      <x:c r="H66" s="28" t="str">
        <x:v>3700 East Broad Street</x:v>
      </x:c>
      <x:c r="I66" s="28" t="str">
        <x:v>Mansfield</x:v>
      </x:c>
      <x:c r="J66" s="28" t="n">
        <x:v>76063</x:v>
      </x:c>
      <x:c r="K66" s="29" t="n">
        <x:v>1566</x:v>
      </x:c>
      <x:c r="L66" s="28" t="n">
        <x:v>70</x:v>
      </x:c>
      <x:c r="M66" s="28" t="str">
        <x:v>Vernon Newsom Stadium</x:v>
      </x:c>
      <x:c r="N66" s="28" t="str">
        <x:v>3700 East Broad Street</x:v>
      </x:c>
      <x:c r="O66" s="28" t="str">
        <x:v>Mansfield</x:v>
      </x:c>
      <x:c r="P66" s="28" t="n">
        <x:v>76063</x:v>
      </x:c>
      <x:c r="Q66" s="28" t="str">
        <x:v>Reference address - not printed in August 4 proposal attachment</x:v>
      </x:c>
      <x:c r="R66" s="28" t="str"/>
      <x:c r="S66" s="28" t="str"/>
      <x:c r="T66" s="28" t="str">
        <x:v>Exact normalized building address match.</x:v>
      </x:c>
      <x:c r="U66" s="28" t="str">
        <x:v>1122_Vote_Center_Locations.pdf p.5</x:v>
      </x:c>
      <x:c r="V66" s="28" t="str">
        <x:v>dailytotals_ed.pdf p.2</x:v>
      </x:c>
      <x:c r="W66" s="28" t="str">
        <x:v>CommissionersCourt_08-4-2026_packet.pdf p.1089</x:v>
      </x:c>
      <x:c r="X66" s="28" t="str">
        <x:v>1125_Vote_Center_Locations.pdf p.4</x:v>
      </x:c>
      <x:c r="Y66" s="28" t="str">
        <x:v>https://www.tarrantcountytx.gov/content/dam/main/elections/2022/1122/locations/1122_Vote_Center_Locations.pdf</x:v>
      </x:c>
      <x:c r="Z66" s="28" t="str">
        <x:v>https://www.tarrantcountytx.gov/content/dam/main/elections/2022/1122/reports/dailytotals_ed.pdf</x:v>
      </x:c>
      <x:c r="AA66" s="28" t="str">
        <x:v>https://s3.us-west-004.backblazeb2.com/agendalink-pdf/tarrantcountytx/pdfs/packets/6a4fe7d41de6ee453987c7e6/CommissionersCourt_08-4-2026_packet.pdf</x:v>
      </x:c>
      <x:c r="AB66" s="28" t="str">
        <x:v>https://www.tarrantcountytx.gov/content/dam/main/elections/2025/1125/locations/1125_Vote_Center_Locations.pdf</x:v>
      </x:c>
    </x:row>
    <x:row r="67" ht="18" customHeight="1">
      <x:c r="A67" s="28" t="str">
        <x:v>retained</x:v>
      </x:c>
      <x:c r="B67" s="28" t="str">
        <x:v>Yes</x:v>
      </x:c>
      <x:c r="C67" s="28" t="str">
        <x:v>Yes</x:v>
      </x:c>
      <x:c r="D67" s="32" t="str">
        <x:v>Pending</x:v>
      </x:c>
      <x:c r="E67" s="28" t="n">
        <x:v>2699</x:v>
      </x:c>
      <x:c r="F67" s="28" t="str">
        <x:v>Anna May Daulton Elementary School</x:v>
      </x:c>
      <x:c r="G67" s="28" t="str">
        <x:v>Library</x:v>
      </x:c>
      <x:c r="H67" s="28" t="str">
        <x:v>2607 North Grand Peninsula Drive</x:v>
      </x:c>
      <x:c r="I67" s="28" t="str">
        <x:v>Grand Prairie</x:v>
      </x:c>
      <x:c r="J67" s="28" t="n">
        <x:v>75054</x:v>
      </x:c>
      <x:c r="K67" s="29" t="n">
        <x:v>1006</x:v>
      </x:c>
      <x:c r="L67" s="28" t="n">
        <x:v>6</x:v>
      </x:c>
      <x:c r="M67" s="28" t="str">
        <x:v>Anna May Daulton Elementary School</x:v>
      </x:c>
      <x:c r="N67" s="28" t="str">
        <x:v>2607 North Grand Peninsula Drive</x:v>
      </x:c>
      <x:c r="O67" s="28" t="str">
        <x:v>Grand Prairie</x:v>
      </x:c>
      <x:c r="P67" s="28" t="n">
        <x:v>75054</x:v>
      </x:c>
      <x:c r="Q67" s="28" t="str">
        <x:v>Reference address - not printed in August 4 proposal attachment</x:v>
      </x:c>
      <x:c r="R67" s="28" t="str"/>
      <x:c r="S67" s="28" t="str"/>
      <x:c r="T67" s="28" t="str">
        <x:v>Exact normalized building address match.</x:v>
      </x:c>
      <x:c r="U67" s="28" t="str">
        <x:v>1122_Vote_Center_Locations.pdf p.1</x:v>
      </x:c>
      <x:c r="V67" s="28" t="str">
        <x:v>dailytotals_ed.pdf p.2</x:v>
      </x:c>
      <x:c r="W67" s="28" t="str">
        <x:v>CommissionersCourt_08-4-2026_packet.pdf p.1088</x:v>
      </x:c>
      <x:c r="X67" s="28" t="str">
        <x:v>1125_Vote_Center_Locations.pdf p.1</x:v>
      </x:c>
      <x:c r="Y67" s="28" t="str">
        <x:v>https://www.tarrantcountytx.gov/content/dam/main/elections/2022/1122/locations/1122_Vote_Center_Locations.pdf</x:v>
      </x:c>
      <x:c r="Z67" s="28" t="str">
        <x:v>https://www.tarrantcountytx.gov/content/dam/main/elections/2022/1122/reports/dailytotals_ed.pdf</x:v>
      </x:c>
      <x:c r="AA67" s="28" t="str">
        <x:v>https://s3.us-west-004.backblazeb2.com/agendalink-pdf/tarrantcountytx/pdfs/packets/6a4fe7d41de6ee453987c7e6/CommissionersCourt_08-4-2026_packet.pdf</x:v>
      </x:c>
      <x:c r="AB67" s="28" t="str">
        <x:v>https://www.tarrantcountytx.gov/content/dam/main/elections/2025/1125/locations/1125_Vote_Center_Locations.pdf</x:v>
      </x:c>
    </x:row>
    <x:row r="68" ht="18" customHeight="1">
      <x:c r="A68" s="28" t="str">
        <x:v>retained</x:v>
      </x:c>
      <x:c r="B68" s="28" t="str">
        <x:v>Yes</x:v>
      </x:c>
      <x:c r="C68" s="28" t="str">
        <x:v>Yes</x:v>
      </x:c>
      <x:c r="D68" s="32" t="str">
        <x:v>Pending</x:v>
      </x:c>
      <x:c r="E68" s="28" t="n">
        <x:v>3032</x:v>
      </x:c>
      <x:c r="F68" s="28" t="str">
        <x:v>Hurst Public Library</x:v>
      </x:c>
      <x:c r="G68" s="28" t="str">
        <x:v>Program Rooms North &amp; South</x:v>
      </x:c>
      <x:c r="H68" s="28" t="str">
        <x:v>901 Precinct Line Road</x:v>
      </x:c>
      <x:c r="I68" s="28" t="str">
        <x:v>Hurst</x:v>
      </x:c>
      <x:c r="J68" s="28" t="n">
        <x:v>76053</x:v>
      </x:c>
      <x:c r="K68" s="29" t="n">
        <x:v>1128</x:v>
      </x:c>
      <x:c r="L68" s="28" t="n">
        <x:v>63</x:v>
      </x:c>
      <x:c r="M68" s="28" t="str">
        <x:v>Hurst Public Library</x:v>
      </x:c>
      <x:c r="N68" s="28" t="str">
        <x:v>901 Precinct Line Road</x:v>
      </x:c>
      <x:c r="O68" s="28" t="str">
        <x:v>Hurst</x:v>
      </x:c>
      <x:c r="P68" s="28" t="n">
        <x:v>76053</x:v>
      </x:c>
      <x:c r="Q68" s="28" t="str">
        <x:v>Reference address - not printed in August 4 proposal attachment</x:v>
      </x:c>
      <x:c r="R68" s="28" t="str"/>
      <x:c r="S68" s="28" t="str"/>
      <x:c r="T68" s="28" t="str">
        <x:v>Exact normalized building address match.</x:v>
      </x:c>
      <x:c r="U68" s="28" t="str">
        <x:v>1122_Vote_Center_Locations.pdf p.5</x:v>
      </x:c>
      <x:c r="V68" s="28" t="str">
        <x:v>dailytotals_ed.pdf p.2</x:v>
      </x:c>
      <x:c r="W68" s="28" t="str">
        <x:v>CommissionersCourt_08-4-2026_packet.pdf p.1089</x:v>
      </x:c>
      <x:c r="X68" s="28" t="str">
        <x:v>1125_Vote_Center_Locations.pdf p.3</x:v>
      </x:c>
      <x:c r="Y68" s="28" t="str">
        <x:v>https://www.tarrantcountytx.gov/content/dam/main/elections/2022/1122/locations/1122_Vote_Center_Locations.pdf</x:v>
      </x:c>
      <x:c r="Z68" s="28" t="str">
        <x:v>https://www.tarrantcountytx.gov/content/dam/main/elections/2022/1122/reports/dailytotals_ed.pdf</x:v>
      </x:c>
      <x:c r="AA68" s="28" t="str">
        <x:v>https://s3.us-west-004.backblazeb2.com/agendalink-pdf/tarrantcountytx/pdfs/packets/6a4fe7d41de6ee453987c7e6/CommissionersCourt_08-4-2026_packet.pdf</x:v>
      </x:c>
      <x:c r="AB68" s="28" t="str">
        <x:v>https://www.tarrantcountytx.gov/content/dam/main/elections/2025/1125/locations/1125_Vote_Center_Locations.pdf</x:v>
      </x:c>
    </x:row>
    <x:row r="69" ht="18" customHeight="1">
      <x:c r="A69" s="28" t="str">
        <x:v>retained</x:v>
      </x:c>
      <x:c r="B69" s="28" t="str">
        <x:v>Yes</x:v>
      </x:c>
      <x:c r="C69" s="28" t="str">
        <x:v>Yes</x:v>
      </x:c>
      <x:c r="D69" s="32" t="str">
        <x:v>Pending</x:v>
      </x:c>
      <x:c r="E69" s="28" t="n">
        <x:v>3036</x:v>
      </x:c>
      <x:c r="F69" s="28" t="str">
        <x:v>Euless Family Life Senior Center</x:v>
      </x:c>
      <x:c r="G69" s="28" t="str">
        <x:v>Activity Room #1</x:v>
      </x:c>
      <x:c r="H69" s="28" t="str">
        <x:v>300 West Midway Drive</x:v>
      </x:c>
      <x:c r="I69" s="28" t="str">
        <x:v>Euless</x:v>
      </x:c>
      <x:c r="J69" s="28" t="n">
        <x:v>76039</x:v>
      </x:c>
      <x:c r="K69" s="29" t="n">
        <x:v>1869</x:v>
      </x:c>
      <x:c r="L69" s="28" t="n">
        <x:v>50</x:v>
      </x:c>
      <x:c r="M69" s="28" t="str">
        <x:v>Euless Family Life Senior Center</x:v>
      </x:c>
      <x:c r="N69" s="28" t="str">
        <x:v>300 West Midway Drive</x:v>
      </x:c>
      <x:c r="O69" s="28" t="str">
        <x:v>Euless</x:v>
      </x:c>
      <x:c r="P69" s="28" t="n">
        <x:v>76039</x:v>
      </x:c>
      <x:c r="Q69" s="28" t="str">
        <x:v>Reference address - not printed in August 4 proposal attachment</x:v>
      </x:c>
      <x:c r="R69" s="28" t="str"/>
      <x:c r="S69" s="28" t="str"/>
      <x:c r="T69" s="28" t="str">
        <x:v>Exact normalized building address match.</x:v>
      </x:c>
      <x:c r="U69" s="28" t="str">
        <x:v>1122_Vote_Center_Locations.pdf p.4</x:v>
      </x:c>
      <x:c r="V69" s="28" t="str">
        <x:v>dailytotals_ed.pdf p.2</x:v>
      </x:c>
      <x:c r="W69" s="28" t="str">
        <x:v>CommissionersCourt_08-4-2026_packet.pdf p.1088</x:v>
      </x:c>
      <x:c r="X69" s="28" t="str">
        <x:v>1125_Vote_Center_Locations.pdf p.3</x:v>
      </x:c>
      <x:c r="Y69" s="28" t="str">
        <x:v>https://www.tarrantcountytx.gov/content/dam/main/elections/2022/1122/locations/1122_Vote_Center_Locations.pdf</x:v>
      </x:c>
      <x:c r="Z69" s="28" t="str">
        <x:v>https://www.tarrantcountytx.gov/content/dam/main/elections/2022/1122/reports/dailytotals_ed.pdf</x:v>
      </x:c>
      <x:c r="AA69" s="28" t="str">
        <x:v>https://s3.us-west-004.backblazeb2.com/agendalink-pdf/tarrantcountytx/pdfs/packets/6a4fe7d41de6ee453987c7e6/CommissionersCourt_08-4-2026_packet.pdf</x:v>
      </x:c>
      <x:c r="AB69" s="28" t="str">
        <x:v>https://www.tarrantcountytx.gov/content/dam/main/elections/2025/1125/locations/1125_Vote_Center_Locations.pdf</x:v>
      </x:c>
    </x:row>
    <x:row r="70" ht="18" customHeight="1">
      <x:c r="A70" s="28" t="str">
        <x:v>retained</x:v>
      </x:c>
      <x:c r="B70" s="28" t="str">
        <x:v>Yes</x:v>
      </x:c>
      <x:c r="C70" s="28" t="str">
        <x:v>Yes</x:v>
      </x:c>
      <x:c r="D70" s="32" t="str">
        <x:v>Pending</x:v>
      </x:c>
      <x:c r="E70" s="28" t="n">
        <x:v>3040</x:v>
      </x:c>
      <x:c r="F70" s="28" t="str">
        <x:v>Keller Town Hall</x:v>
      </x:c>
      <x:c r="G70" s="28" t="str">
        <x:v>Room 212</x:v>
      </x:c>
      <x:c r="H70" s="28" t="str">
        <x:v>1100 Bear Creek Parkway</x:v>
      </x:c>
      <x:c r="I70" s="28" t="str">
        <x:v>Keller</x:v>
      </x:c>
      <x:c r="J70" s="28" t="n">
        <x:v>76248</x:v>
      </x:c>
      <x:c r="K70" s="29" t="n">
        <x:v>2362</x:v>
      </x:c>
      <x:c r="L70" s="28" t="n">
        <x:v>170</x:v>
      </x:c>
      <x:c r="M70" s="28" t="str">
        <x:v>Keller Town Hall</x:v>
      </x:c>
      <x:c r="N70" s="28" t="str">
        <x:v>1100 Bear Creek Parkway</x:v>
      </x:c>
      <x:c r="O70" s="28" t="str">
        <x:v>Keller</x:v>
      </x:c>
      <x:c r="P70" s="28" t="n">
        <x:v>76248</x:v>
      </x:c>
      <x:c r="Q70" s="28" t="str">
        <x:v>Reference address - not printed in August 4 proposal attachment</x:v>
      </x:c>
      <x:c r="R70" s="28" t="str"/>
      <x:c r="S70" s="28" t="str"/>
      <x:c r="T70" s="28" t="str">
        <x:v>Exact normalized building address match.</x:v>
      </x:c>
      <x:c r="U70" s="28" t="str">
        <x:v>1122_Vote_Center_Locations.pdf p.12</x:v>
      </x:c>
      <x:c r="V70" s="28" t="str">
        <x:v>dailytotals_ed.pdf p.2</x:v>
      </x:c>
      <x:c r="W70" s="28" t="str">
        <x:v>CommissionersCourt_08-4-2026_packet.pdf p.1090</x:v>
      </x:c>
      <x:c r="X70" s="28" t="str">
        <x:v>1125_Vote_Center_Locations.pdf p.9</x:v>
      </x:c>
      <x:c r="Y70" s="28" t="str">
        <x:v>https://www.tarrantcountytx.gov/content/dam/main/elections/2022/1122/locations/1122_Vote_Center_Locations.pdf</x:v>
      </x:c>
      <x:c r="Z70" s="28" t="str">
        <x:v>https://www.tarrantcountytx.gov/content/dam/main/elections/2022/1122/reports/dailytotals_ed.pdf</x:v>
      </x:c>
      <x:c r="AA70" s="28" t="str">
        <x:v>https://s3.us-west-004.backblazeb2.com/agendalink-pdf/tarrantcountytx/pdfs/packets/6a4fe7d41de6ee453987c7e6/CommissionersCourt_08-4-2026_packet.pdf</x:v>
      </x:c>
      <x:c r="AB70" s="28" t="str">
        <x:v>https://www.tarrantcountytx.gov/content/dam/main/elections/2025/1125/locations/1125_Vote_Center_Locations.pdf</x:v>
      </x:c>
    </x:row>
    <x:row r="71" ht="18" customHeight="1">
      <x:c r="A71" s="28" t="str">
        <x:v>retained</x:v>
      </x:c>
      <x:c r="B71" s="28" t="str">
        <x:v>Yes</x:v>
      </x:c>
      <x:c r="C71" s="28" t="str">
        <x:v>Yes</x:v>
      </x:c>
      <x:c r="D71" s="32" t="str">
        <x:v>Pending</x:v>
      </x:c>
      <x:c r="E71" s="28" t="n">
        <x:v>3049</x:v>
      </x:c>
      <x:c r="F71" s="28" t="str">
        <x:v>House of Grace</x:v>
      </x:c>
      <x:c r="G71" s="28" t="str">
        <x:v>Commons Area / Sanctuary</x:v>
      </x:c>
      <x:c r="H71" s="28" t="str">
        <x:v>7850 Davis Boulevard</x:v>
      </x:c>
      <x:c r="I71" s="28" t="str">
        <x:v>North Richland Hills</x:v>
      </x:c>
      <x:c r="J71" s="28" t="n">
        <x:v>76182</x:v>
      </x:c>
      <x:c r="K71" s="29" t="n">
        <x:v>320</x:v>
      </x:c>
      <x:c r="L71" s="28" t="n">
        <x:v>162</x:v>
      </x:c>
      <x:c r="M71" s="28" t="str">
        <x:v>House of Grace</x:v>
      </x:c>
      <x:c r="N71" s="28" t="str">
        <x:v>7850 Davis Boulevard</x:v>
      </x:c>
      <x:c r="O71" s="28" t="str">
        <x:v>North Richland Hills</x:v>
      </x:c>
      <x:c r="P71" s="28" t="n">
        <x:v>76182</x:v>
      </x:c>
      <x:c r="Q71" s="28" t="str">
        <x:v>Reference address - not printed in August 4 proposal attachment</x:v>
      </x:c>
      <x:c r="R71" s="28" t="str"/>
      <x:c r="S71" s="28" t="str"/>
      <x:c r="T71" s="28" t="str">
        <x:v>Exact normalized building address match.</x:v>
      </x:c>
      <x:c r="U71" s="28" t="str">
        <x:v>1122_Vote_Center_Locations.pdf p.12</x:v>
      </x:c>
      <x:c r="V71" s="28" t="str">
        <x:v>dailytotals_ed.pdf p.2</x:v>
      </x:c>
      <x:c r="W71" s="28" t="str">
        <x:v>CommissionersCourt_08-4-2026_packet.pdf p.1090</x:v>
      </x:c>
      <x:c r="X71" s="28" t="str">
        <x:v>1125_Vote_Center_Locations.pdf p.8</x:v>
      </x:c>
      <x:c r="Y71" s="28" t="str">
        <x:v>https://www.tarrantcountytx.gov/content/dam/main/elections/2022/1122/locations/1122_Vote_Center_Locations.pdf</x:v>
      </x:c>
      <x:c r="Z71" s="28" t="str">
        <x:v>https://www.tarrantcountytx.gov/content/dam/main/elections/2022/1122/reports/dailytotals_ed.pdf</x:v>
      </x:c>
      <x:c r="AA71" s="28" t="str">
        <x:v>https://s3.us-west-004.backblazeb2.com/agendalink-pdf/tarrantcountytx/pdfs/packets/6a4fe7d41de6ee453987c7e6/CommissionersCourt_08-4-2026_packet.pdf</x:v>
      </x:c>
      <x:c r="AB71" s="28" t="str">
        <x:v>https://www.tarrantcountytx.gov/content/dam/main/elections/2025/1125/locations/1125_Vote_Center_Locations.pdf</x:v>
      </x:c>
    </x:row>
    <x:row r="72" ht="18" customHeight="1">
      <x:c r="A72" s="28" t="str">
        <x:v>retained</x:v>
      </x:c>
      <x:c r="B72" s="28" t="str">
        <x:v>Yes</x:v>
      </x:c>
      <x:c r="C72" s="28" t="str">
        <x:v>Yes</x:v>
      </x:c>
      <x:c r="D72" s="32" t="str">
        <x:v>Pending</x:v>
      </x:c>
      <x:c r="E72" s="28" t="n">
        <x:v>3114</x:v>
      </x:c>
      <x:c r="F72" s="28" t="str">
        <x:v>Grapevine Public Library</x:v>
      </x:c>
      <x:c r="G72" s="28" t="str">
        <x:v>Library Program Room</x:v>
      </x:c>
      <x:c r="H72" s="28" t="str">
        <x:v>1201 Municipal Way</x:v>
      </x:c>
      <x:c r="I72" s="28" t="str">
        <x:v>Grapevine</x:v>
      </x:c>
      <x:c r="J72" s="28" t="n">
        <x:v>76051</x:v>
      </x:c>
      <x:c r="K72" s="29" t="n">
        <x:v>1961</x:v>
      </x:c>
      <x:c r="L72" s="28" t="n">
        <x:v>56</x:v>
      </x:c>
      <x:c r="M72" s="28" t="str">
        <x:v>Grapevine Public Library</x:v>
      </x:c>
      <x:c r="N72" s="28" t="str">
        <x:v>1201 Municipal Way</x:v>
      </x:c>
      <x:c r="O72" s="28" t="str">
        <x:v>Grapevine</x:v>
      </x:c>
      <x:c r="P72" s="28" t="n">
        <x:v>76051</x:v>
      </x:c>
      <x:c r="Q72" s="28" t="str">
        <x:v>Reference address - not printed in August 4 proposal attachment</x:v>
      </x:c>
      <x:c r="R72" s="28" t="str"/>
      <x:c r="S72" s="28" t="str"/>
      <x:c r="T72" s="28" t="str">
        <x:v>Exact normalized building address match.</x:v>
      </x:c>
      <x:c r="U72" s="28" t="str">
        <x:v>1122_Vote_Center_Locations.pdf p.4</x:v>
      </x:c>
      <x:c r="V72" s="28" t="str">
        <x:v>dailytotals_ed.pdf p.2</x:v>
      </x:c>
      <x:c r="W72" s="28" t="str">
        <x:v>CommissionersCourt_08-4-2026_packet.pdf p.1088</x:v>
      </x:c>
      <x:c r="X72" s="28" t="str">
        <x:v>1125_Vote_Center_Locations.pdf p.3</x:v>
      </x:c>
      <x:c r="Y72" s="28" t="str">
        <x:v>https://www.tarrantcountytx.gov/content/dam/main/elections/2022/1122/locations/1122_Vote_Center_Locations.pdf</x:v>
      </x:c>
      <x:c r="Z72" s="28" t="str">
        <x:v>https://www.tarrantcountytx.gov/content/dam/main/elections/2022/1122/reports/dailytotals_ed.pdf</x:v>
      </x:c>
      <x:c r="AA72" s="28" t="str">
        <x:v>https://s3.us-west-004.backblazeb2.com/agendalink-pdf/tarrantcountytx/pdfs/packets/6a4fe7d41de6ee453987c7e6/CommissionersCourt_08-4-2026_packet.pdf</x:v>
      </x:c>
      <x:c r="AB72" s="28" t="str">
        <x:v>https://www.tarrantcountytx.gov/content/dam/main/elections/2025/1125/locations/1125_Vote_Center_Locations.pdf</x:v>
      </x:c>
    </x:row>
    <x:row r="73" ht="18" customHeight="1">
      <x:c r="A73" s="28" t="str">
        <x:v>retained</x:v>
      </x:c>
      <x:c r="B73" s="28" t="str">
        <x:v>Yes</x:v>
      </x:c>
      <x:c r="C73" s="28" t="str">
        <x:v>Yes</x:v>
      </x:c>
      <x:c r="D73" s="32" t="str">
        <x:v>Pending</x:v>
      </x:c>
      <x:c r="E73" s="28" t="n">
        <x:v>3164</x:v>
      </x:c>
      <x:c r="F73" s="28" t="str">
        <x:v>The Link</x:v>
      </x:c>
      <x:c r="G73" s="28" t="str">
        <x:v>Community Rooms B &amp; C</x:v>
      </x:c>
      <x:c r="H73" s="28" t="str">
        <x:v>6750 Baker Boulevard</x:v>
      </x:c>
      <x:c r="I73" s="28" t="str">
        <x:v>Richland Hills</x:v>
      </x:c>
      <x:c r="J73" s="28" t="n">
        <x:v>76118</x:v>
      </x:c>
      <x:c r="K73" s="29" t="n">
        <x:v>425</x:v>
      </x:c>
      <x:c r="L73" s="28" t="n">
        <x:v>113</x:v>
      </x:c>
      <x:c r="M73" s="28" t="str">
        <x:v>The Link</x:v>
      </x:c>
      <x:c r="N73" s="28" t="str">
        <x:v>6750 Baker Boulevard</x:v>
      </x:c>
      <x:c r="O73" s="28" t="str">
        <x:v>Richland Hills</x:v>
      </x:c>
      <x:c r="P73" s="28" t="n">
        <x:v>76118</x:v>
      </x:c>
      <x:c r="Q73" s="28" t="str">
        <x:v>Reference address - not printed in August 4 proposal attachment</x:v>
      </x:c>
      <x:c r="R73" s="28" t="str"/>
      <x:c r="S73" s="28" t="str"/>
      <x:c r="T73" s="28" t="str">
        <x:v>Exact normalized building address match.</x:v>
      </x:c>
      <x:c r="U73" s="28" t="str">
        <x:v>1122_Vote_Center_Locations.pdf p.9</x:v>
      </x:c>
      <x:c r="V73" s="28" t="str">
        <x:v>dailytotals_ed.pdf p.3</x:v>
      </x:c>
      <x:c r="W73" s="28" t="str">
        <x:v>CommissionersCourt_08-4-2026_packet.pdf p.1089</x:v>
      </x:c>
      <x:c r="X73" s="28" t="str">
        <x:v>1125_Vote_Center_Locations.pdf p.6</x:v>
      </x:c>
      <x:c r="Y73" s="28" t="str">
        <x:v>https://www.tarrantcountytx.gov/content/dam/main/elections/2022/1122/locations/1122_Vote_Center_Locations.pdf</x:v>
      </x:c>
      <x:c r="Z73" s="28" t="str">
        <x:v>https://www.tarrantcountytx.gov/content/dam/main/elections/2022/1122/reports/dailytotals_ed.pdf</x:v>
      </x:c>
      <x:c r="AA73" s="28" t="str">
        <x:v>https://s3.us-west-004.backblazeb2.com/agendalink-pdf/tarrantcountytx/pdfs/packets/6a4fe7d41de6ee453987c7e6/CommissionersCourt_08-4-2026_packet.pdf</x:v>
      </x:c>
      <x:c r="AB73" s="28" t="str">
        <x:v>https://www.tarrantcountytx.gov/content/dam/main/elections/2025/1125/locations/1125_Vote_Center_Locations.pdf</x:v>
      </x:c>
    </x:row>
    <x:row r="74" ht="18" customHeight="1">
      <x:c r="A74" s="28" t="str">
        <x:v>retained</x:v>
      </x:c>
      <x:c r="B74" s="28" t="str">
        <x:v>Yes</x:v>
      </x:c>
      <x:c r="C74" s="28" t="str">
        <x:v>Yes</x:v>
      </x:c>
      <x:c r="D74" s="32" t="str">
        <x:v>Pending</x:v>
      </x:c>
      <x:c r="E74" s="28" t="n">
        <x:v>3172</x:v>
      </x:c>
      <x:c r="F74" s="28" t="str">
        <x:v>Brookside Center</x:v>
      </x:c>
      <x:c r="G74" s="28" t="str">
        <x:v>Main Room</x:v>
      </x:c>
      <x:c r="H74" s="28" t="str">
        <x:v>1244 Brookside Drive</x:v>
      </x:c>
      <x:c r="I74" s="28" t="str">
        <x:v>Hurst</x:v>
      </x:c>
      <x:c r="J74" s="28" t="n">
        <x:v>76053</x:v>
      </x:c>
      <x:c r="K74" s="29" t="n">
        <x:v>975</x:v>
      </x:c>
      <x:c r="L74" s="28" t="n">
        <x:v>62</x:v>
      </x:c>
      <x:c r="M74" s="28" t="str">
        <x:v>Brookside Center</x:v>
      </x:c>
      <x:c r="N74" s="28" t="str">
        <x:v>1244 Brookside Drive</x:v>
      </x:c>
      <x:c r="O74" s="28" t="str">
        <x:v>Hurst</x:v>
      </x:c>
      <x:c r="P74" s="28" t="n">
        <x:v>76053</x:v>
      </x:c>
      <x:c r="Q74" s="28" t="str">
        <x:v>Reference address - not printed in August 4 proposal attachment</x:v>
      </x:c>
      <x:c r="R74" s="28" t="str"/>
      <x:c r="S74" s="28" t="str"/>
      <x:c r="T74" s="28" t="str">
        <x:v>Exact normalized building address match.</x:v>
      </x:c>
      <x:c r="U74" s="28" t="str">
        <x:v>1122_Vote_Center_Locations.pdf p.5</x:v>
      </x:c>
      <x:c r="V74" s="28" t="str">
        <x:v>dailytotals_ed.pdf p.3</x:v>
      </x:c>
      <x:c r="W74" s="28" t="str">
        <x:v>CommissionersCourt_08-4-2026_packet.pdf p.1089</x:v>
      </x:c>
      <x:c r="X74" s="28" t="str">
        <x:v>1125_Vote_Center_Locations.pdf p.3</x:v>
      </x:c>
      <x:c r="Y74" s="28" t="str">
        <x:v>https://www.tarrantcountytx.gov/content/dam/main/elections/2022/1122/locations/1122_Vote_Center_Locations.pdf</x:v>
      </x:c>
      <x:c r="Z74" s="28" t="str">
        <x:v>https://www.tarrantcountytx.gov/content/dam/main/elections/2022/1122/reports/dailytotals_ed.pdf</x:v>
      </x:c>
      <x:c r="AA74" s="28" t="str">
        <x:v>https://s3.us-west-004.backblazeb2.com/agendalink-pdf/tarrantcountytx/pdfs/packets/6a4fe7d41de6ee453987c7e6/CommissionersCourt_08-4-2026_packet.pdf</x:v>
      </x:c>
      <x:c r="AB74" s="28" t="str">
        <x:v>https://www.tarrantcountytx.gov/content/dam/main/elections/2025/1125/locations/1125_Vote_Center_Locations.pdf</x:v>
      </x:c>
    </x:row>
    <x:row r="75" ht="18" customHeight="1">
      <x:c r="A75" s="28" t="str">
        <x:v>retained</x:v>
      </x:c>
      <x:c r="B75" s="28" t="str">
        <x:v>Yes</x:v>
      </x:c>
      <x:c r="C75" s="28" t="str">
        <x:v>Yes</x:v>
      </x:c>
      <x:c r="D75" s="32" t="str">
        <x:v>Pending</x:v>
      </x:c>
      <x:c r="E75" s="28" t="n">
        <x:v>3192</x:v>
      </x:c>
      <x:c r="F75" s="28" t="str">
        <x:v>Legacy Learning Center Northwest ISD</x:v>
      </x:c>
      <x:c r="G75" s="28" t="str">
        <x:v>L112 and L113</x:v>
      </x:c>
      <x:c r="H75" s="28" t="str">
        <x:v>501 School House Road</x:v>
      </x:c>
      <x:c r="I75" s="28" t="str">
        <x:v>Haslet</x:v>
      </x:c>
      <x:c r="J75" s="28" t="n">
        <x:v>76052</x:v>
      </x:c>
      <x:c r="K75" s="29" t="n">
        <x:v>1125</x:v>
      </x:c>
      <x:c r="L75" s="28" t="n">
        <x:v>59</x:v>
      </x:c>
      <x:c r="M75" s="28" t="str">
        <x:v>Legacy Learning Center Northwest ISD</x:v>
      </x:c>
      <x:c r="N75" s="28" t="str">
        <x:v>501 School House Road</x:v>
      </x:c>
      <x:c r="O75" s="28" t="str">
        <x:v>Haslet</x:v>
      </x:c>
      <x:c r="P75" s="28" t="n">
        <x:v>76052</x:v>
      </x:c>
      <x:c r="Q75" s="28" t="str">
        <x:v>Reference address - not printed in August 4 proposal attachment</x:v>
      </x:c>
      <x:c r="R75" s="28" t="str"/>
      <x:c r="S75" s="28" t="str"/>
      <x:c r="T75" s="28" t="str">
        <x:v>Exact normalized building address match.</x:v>
      </x:c>
      <x:c r="U75" s="28" t="str">
        <x:v>1122_Vote_Center_Locations.pdf p.5</x:v>
      </x:c>
      <x:c r="V75" s="28" t="str">
        <x:v>dailytotals_ed.pdf p.3</x:v>
      </x:c>
      <x:c r="W75" s="28" t="str">
        <x:v>CommissionersCourt_08-4-2026_packet.pdf p.1088</x:v>
      </x:c>
      <x:c r="X75" s="28" t="str">
        <x:v>1125_Vote_Center_Locations.pdf p.3</x:v>
      </x:c>
      <x:c r="Y75" s="28" t="str">
        <x:v>https://www.tarrantcountytx.gov/content/dam/main/elections/2022/1122/locations/1122_Vote_Center_Locations.pdf</x:v>
      </x:c>
      <x:c r="Z75" s="28" t="str">
        <x:v>https://www.tarrantcountytx.gov/content/dam/main/elections/2022/1122/reports/dailytotals_ed.pdf</x:v>
      </x:c>
      <x:c r="AA75" s="28" t="str">
        <x:v>https://s3.us-west-004.backblazeb2.com/agendalink-pdf/tarrantcountytx/pdfs/packets/6a4fe7d41de6ee453987c7e6/CommissionersCourt_08-4-2026_packet.pdf</x:v>
      </x:c>
      <x:c r="AB75" s="28" t="str">
        <x:v>https://www.tarrantcountytx.gov/content/dam/main/elections/2025/1125/locations/1125_Vote_Center_Locations.pdf</x:v>
      </x:c>
    </x:row>
    <x:row r="76" ht="18" customHeight="1">
      <x:c r="A76" s="28" t="str">
        <x:v>retained</x:v>
      </x:c>
      <x:c r="B76" s="28" t="str">
        <x:v>Yes</x:v>
      </x:c>
      <x:c r="C76" s="28" t="str">
        <x:v>Yes</x:v>
      </x:c>
      <x:c r="D76" s="32" t="str">
        <x:v>Pending</x:v>
      </x:c>
      <x:c r="E76" s="28" t="n">
        <x:v>3193</x:v>
      </x:c>
      <x:c r="F76" s="28" t="str">
        <x:v>Liberty Elementary School</x:v>
      </x:c>
      <x:c r="G76" s="28" t="str">
        <x:v>Lobby</x:v>
      </x:c>
      <x:c r="H76" s="28" t="str">
        <x:v>1101 West McDonwell School Road</x:v>
      </x:c>
      <x:c r="I76" s="28" t="str">
        <x:v>Colleyville</x:v>
      </x:c>
      <x:c r="J76" s="28" t="n">
        <x:v>76034</x:v>
      </x:c>
      <x:c r="K76" s="29" t="n">
        <x:v>635</x:v>
      </x:c>
      <x:c r="L76" s="28" t="n">
        <x:v>46</x:v>
      </x:c>
      <x:c r="M76" s="28" t="str">
        <x:v>Liberty Elementary School</x:v>
      </x:c>
      <x:c r="N76" s="28" t="str">
        <x:v>1101 West McDonwell School Road</x:v>
      </x:c>
      <x:c r="O76" s="28" t="str">
        <x:v>Colleyville</x:v>
      </x:c>
      <x:c r="P76" s="28" t="n">
        <x:v>76034</x:v>
      </x:c>
      <x:c r="Q76" s="28" t="str">
        <x:v>Reference address - not printed in August 4 proposal attachment</x:v>
      </x:c>
      <x:c r="R76" s="28" t="str"/>
      <x:c r="S76" s="28" t="str"/>
      <x:c r="T76" s="28" t="str">
        <x:v>Exact normalized building address match.</x:v>
      </x:c>
      <x:c r="U76" s="28" t="str">
        <x:v>1122_Vote_Center_Locations.pdf p.4</x:v>
      </x:c>
      <x:c r="V76" s="28" t="str">
        <x:v>dailytotals_ed.pdf p.3</x:v>
      </x:c>
      <x:c r="W76" s="28" t="str">
        <x:v>CommissionersCourt_08-4-2026_packet.pdf p.1088</x:v>
      </x:c>
      <x:c r="X76" s="28" t="str">
        <x:v>1125_Vote_Center_Locations.pdf p.3</x:v>
      </x:c>
      <x:c r="Y76" s="28" t="str">
        <x:v>https://www.tarrantcountytx.gov/content/dam/main/elections/2022/1122/locations/1122_Vote_Center_Locations.pdf</x:v>
      </x:c>
      <x:c r="Z76" s="28" t="str">
        <x:v>https://www.tarrantcountytx.gov/content/dam/main/elections/2022/1122/reports/dailytotals_ed.pdf</x:v>
      </x:c>
      <x:c r="AA76" s="28" t="str">
        <x:v>https://s3.us-west-004.backblazeb2.com/agendalink-pdf/tarrantcountytx/pdfs/packets/6a4fe7d41de6ee453987c7e6/CommissionersCourt_08-4-2026_packet.pdf</x:v>
      </x:c>
      <x:c r="AB76" s="28" t="str">
        <x:v>https://www.tarrantcountytx.gov/content/dam/main/elections/2025/1125/locations/1125_Vote_Center_Locations.pdf</x:v>
      </x:c>
    </x:row>
    <x:row r="77" ht="18" customHeight="1">
      <x:c r="A77" s="28" t="str">
        <x:v>retained</x:v>
      </x:c>
      <x:c r="B77" s="28" t="str">
        <x:v>Yes</x:v>
      </x:c>
      <x:c r="C77" s="28" t="str">
        <x:v>Yes</x:v>
      </x:c>
      <x:c r="D77" s="32" t="str">
        <x:v>Pending</x:v>
      </x:c>
      <x:c r="E77" s="28" t="n">
        <x:v>3254</x:v>
      </x:c>
      <x:c r="F77" s="28" t="str">
        <x:v>Pat May Center</x:v>
      </x:c>
      <x:c r="G77" s="28" t="str">
        <x:v>C Rooms</x:v>
      </x:c>
      <x:c r="H77" s="28" t="str">
        <x:v>1849-B Central Drive</x:v>
      </x:c>
      <x:c r="I77" s="28" t="str">
        <x:v>Bedford</x:v>
      </x:c>
      <x:c r="J77" s="28" t="n">
        <x:v>76022</x:v>
      </x:c>
      <x:c r="K77" s="29" t="n">
        <x:v>457</x:v>
      </x:c>
      <x:c r="L77" s="28" t="n">
        <x:v>40</x:v>
      </x:c>
      <x:c r="M77" s="28" t="str">
        <x:v>Pat May Center</x:v>
      </x:c>
      <x:c r="N77" s="28" t="str">
        <x:v>1849-B Central Drive</x:v>
      </x:c>
      <x:c r="O77" s="28" t="str">
        <x:v>Bedford</x:v>
      </x:c>
      <x:c r="P77" s="28" t="n">
        <x:v>76022</x:v>
      </x:c>
      <x:c r="Q77" s="28" t="str">
        <x:v>Reference address - not printed in August 4 proposal attachment</x:v>
      </x:c>
      <x:c r="R77" s="28" t="str"/>
      <x:c r="S77" s="28" t="str"/>
      <x:c r="T77" s="28" t="str">
        <x:v>Exact normalized building address match.</x:v>
      </x:c>
      <x:c r="U77" s="28" t="str">
        <x:v>1122_Vote_Center_Locations.pdf p.3</x:v>
      </x:c>
      <x:c r="V77" s="28" t="str">
        <x:v>dailytotals_ed.pdf p.3</x:v>
      </x:c>
      <x:c r="W77" s="28" t="str">
        <x:v>CommissionersCourt_08-4-2026_packet.pdf p.1088</x:v>
      </x:c>
      <x:c r="X77" s="28" t="str">
        <x:v>1125_Vote_Center_Locations.pdf p.2</x:v>
      </x:c>
      <x:c r="Y77" s="28" t="str">
        <x:v>https://www.tarrantcountytx.gov/content/dam/main/elections/2022/1122/locations/1122_Vote_Center_Locations.pdf</x:v>
      </x:c>
      <x:c r="Z77" s="28" t="str">
        <x:v>https://www.tarrantcountytx.gov/content/dam/main/elections/2022/1122/reports/dailytotals_ed.pdf</x:v>
      </x:c>
      <x:c r="AA77" s="28" t="str">
        <x:v>https://s3.us-west-004.backblazeb2.com/agendalink-pdf/tarrantcountytx/pdfs/packets/6a4fe7d41de6ee453987c7e6/CommissionersCourt_08-4-2026_packet.pdf</x:v>
      </x:c>
      <x:c r="AB77" s="28" t="str">
        <x:v>https://www.tarrantcountytx.gov/content/dam/main/elections/2025/1125/locations/1125_Vote_Center_Locations.pdf</x:v>
      </x:c>
    </x:row>
    <x:row r="78" ht="18" customHeight="1">
      <x:c r="A78" s="28" t="str">
        <x:v>retained</x:v>
      </x:c>
      <x:c r="B78" s="28" t="str">
        <x:v>Yes</x:v>
      </x:c>
      <x:c r="C78" s="28" t="str">
        <x:v>Yes</x:v>
      </x:c>
      <x:c r="D78" s="32" t="str">
        <x:v>Pending</x:v>
      </x:c>
      <x:c r="E78" s="28" t="n">
        <x:v>3287</x:v>
      </x:c>
      <x:c r="F78" s="28" t="str">
        <x:v>Watauga City Hall</x:v>
      </x:c>
      <x:c r="G78" s="28" t="str">
        <x:v>City Hall Lobby</x:v>
      </x:c>
      <x:c r="H78" s="28" t="str">
        <x:v>7105 Whitley Road</x:v>
      </x:c>
      <x:c r="I78" s="28" t="str">
        <x:v>Watauga</x:v>
      </x:c>
      <x:c r="J78" s="28" t="n">
        <x:v>76148</x:v>
      </x:c>
      <x:c r="K78" s="29" t="n">
        <x:v>1052</x:v>
      </x:c>
      <x:c r="L78" s="28" t="n">
        <x:v>149</x:v>
      </x:c>
      <x:c r="M78" s="28" t="str">
        <x:v>Watauga City Hall</x:v>
      </x:c>
      <x:c r="N78" s="28" t="str">
        <x:v>7105 Whitley Road</x:v>
      </x:c>
      <x:c r="O78" s="28" t="str">
        <x:v>Watauga</x:v>
      </x:c>
      <x:c r="P78" s="28" t="n">
        <x:v>76148</x:v>
      </x:c>
      <x:c r="Q78" s="28" t="str">
        <x:v>Reference address - not printed in August 4 proposal attachment</x:v>
      </x:c>
      <x:c r="R78" s="28" t="str"/>
      <x:c r="S78" s="28" t="str"/>
      <x:c r="T78" s="28" t="str">
        <x:v>Exact normalized building address match.</x:v>
      </x:c>
      <x:c r="U78" s="28" t="str">
        <x:v>1122_Vote_Center_Locations.pdf p.11</x:v>
      </x:c>
      <x:c r="V78" s="28" t="str">
        <x:v>dailytotals_ed.pdf p.3</x:v>
      </x:c>
      <x:c r="W78" s="28" t="str">
        <x:v>CommissionersCourt_08-4-2026_packet.pdf p.1090</x:v>
      </x:c>
      <x:c r="X78" s="28" t="str">
        <x:v>1125_Vote_Center_Locations.pdf p.8</x:v>
      </x:c>
      <x:c r="Y78" s="28" t="str">
        <x:v>https://www.tarrantcountytx.gov/content/dam/main/elections/2022/1122/locations/1122_Vote_Center_Locations.pdf</x:v>
      </x:c>
      <x:c r="Z78" s="28" t="str">
        <x:v>https://www.tarrantcountytx.gov/content/dam/main/elections/2022/1122/reports/dailytotals_ed.pdf</x:v>
      </x:c>
      <x:c r="AA78" s="28" t="str">
        <x:v>https://s3.us-west-004.backblazeb2.com/agendalink-pdf/tarrantcountytx/pdfs/packets/6a4fe7d41de6ee453987c7e6/CommissionersCourt_08-4-2026_packet.pdf</x:v>
      </x:c>
      <x:c r="AB78" s="28" t="str">
        <x:v>https://www.tarrantcountytx.gov/content/dam/main/elections/2025/1125/locations/1125_Vote_Center_Locations.pdf</x:v>
      </x:c>
    </x:row>
    <x:row r="79" ht="18" customHeight="1">
      <x:c r="A79" s="28" t="str">
        <x:v>retained</x:v>
      </x:c>
      <x:c r="B79" s="28" t="str">
        <x:v>Yes</x:v>
      </x:c>
      <x:c r="C79" s="28" t="str">
        <x:v>Yes</x:v>
      </x:c>
      <x:c r="D79" s="32" t="str">
        <x:v>Pending</x:v>
      </x:c>
      <x:c r="E79" s="28" t="n">
        <x:v>3333</x:v>
      </x:c>
      <x:c r="F79" s="28" t="str">
        <x:v>North Richland Hills Public Library</x:v>
      </x:c>
      <x:c r="G79" s="28" t="str">
        <x:v>Community Room</x:v>
      </x:c>
      <x:c r="H79" s="28" t="str">
        <x:v>9015 Grand Avenue</x:v>
      </x:c>
      <x:c r="I79" s="28" t="str">
        <x:v>North Richland Hills</x:v>
      </x:c>
      <x:c r="J79" s="28" t="n">
        <x:v>76180</x:v>
      </x:c>
      <x:c r="K79" s="29" t="n">
        <x:v>1084</x:v>
      </x:c>
      <x:c r="L79" s="28" t="n">
        <x:v>159</x:v>
      </x:c>
      <x:c r="M79" s="28" t="str">
        <x:v>North Richland Hills Public Library</x:v>
      </x:c>
      <x:c r="N79" s="28" t="str">
        <x:v>9015 Grand Avenue</x:v>
      </x:c>
      <x:c r="O79" s="28" t="str">
        <x:v>North Richland Hills</x:v>
      </x:c>
      <x:c r="P79" s="28" t="n">
        <x:v>76180</x:v>
      </x:c>
      <x:c r="Q79" s="28" t="str">
        <x:v>Reference address - not printed in August 4 proposal attachment</x:v>
      </x:c>
      <x:c r="R79" s="28" t="str"/>
      <x:c r="S79" s="28" t="str"/>
      <x:c r="T79" s="28" t="str">
        <x:v>Exact normalized building address match.</x:v>
      </x:c>
      <x:c r="U79" s="28" t="str">
        <x:v>1122_Vote_Center_Locations.pdf p.12</x:v>
      </x:c>
      <x:c r="V79" s="28" t="str">
        <x:v>dailytotals_ed.pdf p.3</x:v>
      </x:c>
      <x:c r="W79" s="28" t="str">
        <x:v>CommissionersCourt_08-4-2026_packet.pdf p.1090</x:v>
      </x:c>
      <x:c r="X79" s="28" t="str">
        <x:v>1125_Vote_Center_Locations.pdf p.8</x:v>
      </x:c>
      <x:c r="Y79" s="28" t="str">
        <x:v>https://www.tarrantcountytx.gov/content/dam/main/elections/2022/1122/locations/1122_Vote_Center_Locations.pdf</x:v>
      </x:c>
      <x:c r="Z79" s="28" t="str">
        <x:v>https://www.tarrantcountytx.gov/content/dam/main/elections/2022/1122/reports/dailytotals_ed.pdf</x:v>
      </x:c>
      <x:c r="AA79" s="28" t="str">
        <x:v>https://s3.us-west-004.backblazeb2.com/agendalink-pdf/tarrantcountytx/pdfs/packets/6a4fe7d41de6ee453987c7e6/CommissionersCourt_08-4-2026_packet.pdf</x:v>
      </x:c>
      <x:c r="AB79" s="28" t="str">
        <x:v>https://www.tarrantcountytx.gov/content/dam/main/elections/2025/1125/locations/1125_Vote_Center_Locations.pdf</x:v>
      </x:c>
    </x:row>
    <x:row r="80" ht="18" customHeight="1">
      <x:c r="A80" s="28" t="str">
        <x:v>retained</x:v>
      </x:c>
      <x:c r="B80" s="28" t="str">
        <x:v>Yes</x:v>
      </x:c>
      <x:c r="C80" s="28" t="str">
        <x:v>Yes</x:v>
      </x:c>
      <x:c r="D80" s="32" t="str">
        <x:v>Pending</x:v>
      </x:c>
      <x:c r="E80" s="28" t="n">
        <x:v>3334</x:v>
      </x:c>
      <x:c r="F80" s="28" t="str">
        <x:v>Bedford Public Library</x:v>
      </x:c>
      <x:c r="G80" s="28" t="str">
        <x:v>Meeting Room</x:v>
      </x:c>
      <x:c r="H80" s="28" t="str">
        <x:v>2424 Forest Ridge Drive</x:v>
      </x:c>
      <x:c r="I80" s="28" t="str">
        <x:v>Bedford</x:v>
      </x:c>
      <x:c r="J80" s="28" t="n">
        <x:v>76021</x:v>
      </x:c>
      <x:c r="K80" s="29" t="n">
        <x:v>2112</x:v>
      </x:c>
      <x:c r="L80" s="28" t="n">
        <x:v>38</x:v>
      </x:c>
      <x:c r="M80" s="28" t="str">
        <x:v>Bedford Public Library</x:v>
      </x:c>
      <x:c r="N80" s="28" t="str">
        <x:v>2424 Forest Ridge Drive</x:v>
      </x:c>
      <x:c r="O80" s="28" t="str">
        <x:v>Bedford</x:v>
      </x:c>
      <x:c r="P80" s="28" t="n">
        <x:v>76021</x:v>
      </x:c>
      <x:c r="Q80" s="28" t="str">
        <x:v>Reference address - not printed in August 4 proposal attachment</x:v>
      </x:c>
      <x:c r="R80" s="28" t="str"/>
      <x:c r="S80" s="28" t="str"/>
      <x:c r="T80" s="28" t="str">
        <x:v>Exact normalized building address match.</x:v>
      </x:c>
      <x:c r="U80" s="28" t="str">
        <x:v>1122_Vote_Center_Locations.pdf p.3</x:v>
      </x:c>
      <x:c r="V80" s="28" t="str">
        <x:v>dailytotals_ed.pdf p.3</x:v>
      </x:c>
      <x:c r="W80" s="28" t="str">
        <x:v>CommissionersCourt_08-4-2026_packet.pdf p.1088</x:v>
      </x:c>
      <x:c r="X80" s="28" t="str">
        <x:v>1125_Vote_Center_Locations.pdf p.2</x:v>
      </x:c>
      <x:c r="Y80" s="28" t="str">
        <x:v>https://www.tarrantcountytx.gov/content/dam/main/elections/2022/1122/locations/1122_Vote_Center_Locations.pdf</x:v>
      </x:c>
      <x:c r="Z80" s="28" t="str">
        <x:v>https://www.tarrantcountytx.gov/content/dam/main/elections/2022/1122/reports/dailytotals_ed.pdf</x:v>
      </x:c>
      <x:c r="AA80" s="28" t="str">
        <x:v>https://s3.us-west-004.backblazeb2.com/agendalink-pdf/tarrantcountytx/pdfs/packets/6a4fe7d41de6ee453987c7e6/CommissionersCourt_08-4-2026_packet.pdf</x:v>
      </x:c>
      <x:c r="AB80" s="28" t="str">
        <x:v>https://www.tarrantcountytx.gov/content/dam/main/elections/2025/1125/locations/1125_Vote_Center_Locations.pdf</x:v>
      </x:c>
    </x:row>
    <x:row r="81" ht="18" customHeight="1">
      <x:c r="A81" s="28" t="str">
        <x:v>retained</x:v>
      </x:c>
      <x:c r="B81" s="28" t="str">
        <x:v>Yes</x:v>
      </x:c>
      <x:c r="C81" s="28" t="str">
        <x:v>Yes</x:v>
      </x:c>
      <x:c r="D81" s="32" t="str">
        <x:v>Pending</x:v>
      </x:c>
      <x:c r="E81" s="28" t="n">
        <x:v>3363</x:v>
      </x:c>
      <x:c r="F81" s="28" t="str">
        <x:v>Heritage Baptist Church</x:v>
      </x:c>
      <x:c r="G81" s="28" t="str">
        <x:v>Activity Center</x:v>
      </x:c>
      <x:c r="H81" s="28" t="str">
        <x:v>1200 FM 156 South</x:v>
      </x:c>
      <x:c r="I81" s="28" t="str">
        <x:v>Haslet</x:v>
      </x:c>
      <x:c r="J81" s="28" t="n">
        <x:v>76052</x:v>
      </x:c>
      <x:c r="K81" s="29" t="n">
        <x:v>563</x:v>
      </x:c>
      <x:c r="L81" s="28" t="n">
        <x:v>58</x:v>
      </x:c>
      <x:c r="M81" s="28" t="str">
        <x:v>Heritage Baptist Church</x:v>
      </x:c>
      <x:c r="N81" s="28" t="str">
        <x:v>1200 FM 156 South</x:v>
      </x:c>
      <x:c r="O81" s="28" t="str">
        <x:v>Haslet</x:v>
      </x:c>
      <x:c r="P81" s="28" t="n">
        <x:v>76052</x:v>
      </x:c>
      <x:c r="Q81" s="28" t="str">
        <x:v>Reference address - not printed in August 4 proposal attachment</x:v>
      </x:c>
      <x:c r="R81" s="28" t="str"/>
      <x:c r="S81" s="28" t="str"/>
      <x:c r="T81" s="28" t="str">
        <x:v>Exact normalized building address match.</x:v>
      </x:c>
      <x:c r="U81" s="28" t="str">
        <x:v>1122_Vote_Center_Locations.pdf p.5</x:v>
      </x:c>
      <x:c r="V81" s="28" t="str">
        <x:v>dailytotals_ed.pdf p.3</x:v>
      </x:c>
      <x:c r="W81" s="28" t="str">
        <x:v>CommissionersCourt_08-4-2026_packet.pdf p.1088</x:v>
      </x:c>
      <x:c r="X81" s="28" t="str">
        <x:v>1125_Vote_Center_Locations.pdf p.3</x:v>
      </x:c>
      <x:c r="Y81" s="28" t="str">
        <x:v>https://www.tarrantcountytx.gov/content/dam/main/elections/2022/1122/locations/1122_Vote_Center_Locations.pdf</x:v>
      </x:c>
      <x:c r="Z81" s="28" t="str">
        <x:v>https://www.tarrantcountytx.gov/content/dam/main/elections/2022/1122/reports/dailytotals_ed.pdf</x:v>
      </x:c>
      <x:c r="AA81" s="28" t="str">
        <x:v>https://s3.us-west-004.backblazeb2.com/agendalink-pdf/tarrantcountytx/pdfs/packets/6a4fe7d41de6ee453987c7e6/CommissionersCourt_08-4-2026_packet.pdf</x:v>
      </x:c>
      <x:c r="AB81" s="28" t="str">
        <x:v>https://www.tarrantcountytx.gov/content/dam/main/elections/2025/1125/locations/1125_Vote_Center_Locations.pdf</x:v>
      </x:c>
    </x:row>
    <x:row r="82" ht="18" customHeight="1">
      <x:c r="A82" s="28" t="str">
        <x:v>retained</x:v>
      </x:c>
      <x:c r="B82" s="28" t="str">
        <x:v>Yes</x:v>
      </x:c>
      <x:c r="C82" s="28" t="str">
        <x:v>Yes</x:v>
      </x:c>
      <x:c r="D82" s="32" t="str">
        <x:v>Pending</x:v>
      </x:c>
      <x:c r="E82" s="28" t="n">
        <x:v>3391</x:v>
      </x:c>
      <x:c r="F82" s="28" t="str">
        <x:v>King of Kings Arabic Church</x:v>
      </x:c>
      <x:c r="G82" s="28" t="str">
        <x:v>Lobby, Cafeteria &amp; Hallway</x:v>
      </x:c>
      <x:c r="H82" s="28" t="str">
        <x:v>1401 North Main Street</x:v>
      </x:c>
      <x:c r="I82" s="28" t="str">
        <x:v>Euless</x:v>
      </x:c>
      <x:c r="J82" s="28" t="n">
        <x:v>76039</x:v>
      </x:c>
      <x:c r="K82" s="29" t="n">
        <x:v>732</x:v>
      </x:c>
      <x:c r="L82" s="28" t="n">
        <x:v>51</x:v>
      </x:c>
      <x:c r="M82" s="28" t="str">
        <x:v>King of Kings Arabic Church</x:v>
      </x:c>
      <x:c r="N82" s="28" t="str">
        <x:v>1401 North Main Street</x:v>
      </x:c>
      <x:c r="O82" s="28" t="str">
        <x:v>Euless</x:v>
      </x:c>
      <x:c r="P82" s="28" t="n">
        <x:v>76039</x:v>
      </x:c>
      <x:c r="Q82" s="28" t="str">
        <x:v>Reference address - not printed in August 4 proposal attachment</x:v>
      </x:c>
      <x:c r="R82" s="28" t="str"/>
      <x:c r="S82" s="28" t="str"/>
      <x:c r="T82" s="28" t="str">
        <x:v>Exact normalized building address match.</x:v>
      </x:c>
      <x:c r="U82" s="28" t="str">
        <x:v>1122_Vote_Center_Locations.pdf p.4</x:v>
      </x:c>
      <x:c r="V82" s="28" t="str">
        <x:v>dailytotals_ed.pdf p.3</x:v>
      </x:c>
      <x:c r="W82" s="28" t="str">
        <x:v>CommissionersCourt_08-4-2026_packet.pdf p.1088</x:v>
      </x:c>
      <x:c r="X82" s="28" t="str">
        <x:v>1125_Vote_Center_Locations.pdf p.3</x:v>
      </x:c>
      <x:c r="Y82" s="28" t="str">
        <x:v>https://www.tarrantcountytx.gov/content/dam/main/elections/2022/1122/locations/1122_Vote_Center_Locations.pdf</x:v>
      </x:c>
      <x:c r="Z82" s="28" t="str">
        <x:v>https://www.tarrantcountytx.gov/content/dam/main/elections/2022/1122/reports/dailytotals_ed.pdf</x:v>
      </x:c>
      <x:c r="AA82" s="28" t="str">
        <x:v>https://s3.us-west-004.backblazeb2.com/agendalink-pdf/tarrantcountytx/pdfs/packets/6a4fe7d41de6ee453987c7e6/CommissionersCourt_08-4-2026_packet.pdf</x:v>
      </x:c>
      <x:c r="AB82" s="28" t="str">
        <x:v>https://www.tarrantcountytx.gov/content/dam/main/elections/2025/1125/locations/1125_Vote_Center_Locations.pdf</x:v>
      </x:c>
    </x:row>
    <x:row r="83" ht="18" customHeight="1">
      <x:c r="A83" s="28" t="str">
        <x:v>retained</x:v>
      </x:c>
      <x:c r="B83" s="28" t="str">
        <x:v>Yes</x:v>
      </x:c>
      <x:c r="C83" s="28" t="str">
        <x:v>Yes</x:v>
      </x:c>
      <x:c r="D83" s="32" t="str">
        <x:v>Pending</x:v>
      </x:c>
      <x:c r="E83" s="28" t="n">
        <x:v>3396</x:v>
      </x:c>
      <x:c r="F83" s="28" t="str">
        <x:v>Grapevine Elementary School</x:v>
      </x:c>
      <x:c r="G83" s="28" t="str">
        <x:v>Gym</x:v>
      </x:c>
      <x:c r="H83" s="28" t="str">
        <x:v>1801 Hall-Johnson Road</x:v>
      </x:c>
      <x:c r="I83" s="28" t="str">
        <x:v>Grapevine</x:v>
      </x:c>
      <x:c r="J83" s="28" t="n">
        <x:v>76051</x:v>
      </x:c>
      <x:c r="K83" s="29" t="n">
        <x:v>500</x:v>
      </x:c>
      <x:c r="L83" s="28" t="n">
        <x:v>54</x:v>
      </x:c>
      <x:c r="M83" s="28" t="str">
        <x:v>Grapevine Elementary School</x:v>
      </x:c>
      <x:c r="N83" s="28" t="str">
        <x:v>1801 Hall-Johnson Road</x:v>
      </x:c>
      <x:c r="O83" s="28" t="str">
        <x:v>Grapevine</x:v>
      </x:c>
      <x:c r="P83" s="28" t="n">
        <x:v>76051</x:v>
      </x:c>
      <x:c r="Q83" s="28" t="str">
        <x:v>Reference address - not printed in August 4 proposal attachment</x:v>
      </x:c>
      <x:c r="R83" s="28" t="str"/>
      <x:c r="S83" s="28" t="str"/>
      <x:c r="T83" s="28" t="str">
        <x:v>Exact normalized building address match.</x:v>
      </x:c>
      <x:c r="U83" s="28" t="str">
        <x:v>1122_Vote_Center_Locations.pdf p.4</x:v>
      </x:c>
      <x:c r="V83" s="28" t="str">
        <x:v>dailytotals_ed.pdf p.3</x:v>
      </x:c>
      <x:c r="W83" s="28" t="str">
        <x:v>CommissionersCourt_08-4-2026_packet.pdf p.1088</x:v>
      </x:c>
      <x:c r="X83" s="28" t="str">
        <x:v>1125_Vote_Center_Locations.pdf p.3</x:v>
      </x:c>
      <x:c r="Y83" s="28" t="str">
        <x:v>https://www.tarrantcountytx.gov/content/dam/main/elections/2022/1122/locations/1122_Vote_Center_Locations.pdf</x:v>
      </x:c>
      <x:c r="Z83" s="28" t="str">
        <x:v>https://www.tarrantcountytx.gov/content/dam/main/elections/2022/1122/reports/dailytotals_ed.pdf</x:v>
      </x:c>
      <x:c r="AA83" s="28" t="str">
        <x:v>https://s3.us-west-004.backblazeb2.com/agendalink-pdf/tarrantcountytx/pdfs/packets/6a4fe7d41de6ee453987c7e6/CommissionersCourt_08-4-2026_packet.pdf</x:v>
      </x:c>
      <x:c r="AB83" s="28" t="str">
        <x:v>https://www.tarrantcountytx.gov/content/dam/main/elections/2025/1125/locations/1125_Vote_Center_Locations.pdf</x:v>
      </x:c>
    </x:row>
    <x:row r="84" ht="18" customHeight="1">
      <x:c r="A84" s="28" t="str">
        <x:v>retained</x:v>
      </x:c>
      <x:c r="B84" s="28" t="str">
        <x:v>Yes</x:v>
      </x:c>
      <x:c r="C84" s="28" t="str">
        <x:v>Yes</x:v>
      </x:c>
      <x:c r="D84" s="32" t="str">
        <x:v>Pending</x:v>
      </x:c>
      <x:c r="E84" s="28" t="n">
        <x:v>3422</x:v>
      </x:c>
      <x:c r="F84" s="28" t="str">
        <x:v>Ridgeview Elementary School</x:v>
      </x:c>
      <x:c r="G84" s="28" t="str">
        <x:v>Cafeteria</x:v>
      </x:c>
      <x:c r="H84" s="28" t="str">
        <x:v>1601 Marshall Ridge Parkway</x:v>
      </x:c>
      <x:c r="I84" s="28" t="str">
        <x:v>Keller</x:v>
      </x:c>
      <x:c r="J84" s="28" t="n">
        <x:v>76248</x:v>
      </x:c>
      <x:c r="K84" s="29" t="n">
        <x:v>671</x:v>
      </x:c>
      <x:c r="L84" s="28" t="n">
        <x:v>172</x:v>
      </x:c>
      <x:c r="M84" s="28" t="str">
        <x:v>Ridgeview Elementary School</x:v>
      </x:c>
      <x:c r="N84" s="28" t="str">
        <x:v>1601 Marshall Ridge Parkway</x:v>
      </x:c>
      <x:c r="O84" s="28" t="str">
        <x:v>Keller</x:v>
      </x:c>
      <x:c r="P84" s="28" t="n">
        <x:v>76248</x:v>
      </x:c>
      <x:c r="Q84" s="28" t="str">
        <x:v>Reference address - not printed in August 4 proposal attachment</x:v>
      </x:c>
      <x:c r="R84" s="28" t="str"/>
      <x:c r="S84" s="28" t="str"/>
      <x:c r="T84" s="28" t="str">
        <x:v>Exact normalized building address match.</x:v>
      </x:c>
      <x:c r="U84" s="28" t="str">
        <x:v>1122_Vote_Center_Locations.pdf p.12</x:v>
      </x:c>
      <x:c r="V84" s="28" t="str">
        <x:v>dailytotals_ed.pdf p.3</x:v>
      </x:c>
      <x:c r="W84" s="28" t="str">
        <x:v>CommissionersCourt_08-4-2026_packet.pdf p.1090</x:v>
      </x:c>
      <x:c r="X84" s="28" t="str">
        <x:v>1125_Vote_Center_Locations.pdf p.9</x:v>
      </x:c>
      <x:c r="Y84" s="28" t="str">
        <x:v>https://www.tarrantcountytx.gov/content/dam/main/elections/2022/1122/locations/1122_Vote_Center_Locations.pdf</x:v>
      </x:c>
      <x:c r="Z84" s="28" t="str">
        <x:v>https://www.tarrantcountytx.gov/content/dam/main/elections/2022/1122/reports/dailytotals_ed.pdf</x:v>
      </x:c>
      <x:c r="AA84" s="28" t="str">
        <x:v>https://s3.us-west-004.backblazeb2.com/agendalink-pdf/tarrantcountytx/pdfs/packets/6a4fe7d41de6ee453987c7e6/CommissionersCourt_08-4-2026_packet.pdf</x:v>
      </x:c>
      <x:c r="AB84" s="28" t="str">
        <x:v>https://www.tarrantcountytx.gov/content/dam/main/elections/2025/1125/locations/1125_Vote_Center_Locations.pdf</x:v>
      </x:c>
    </x:row>
    <x:row r="85" ht="18" customHeight="1">
      <x:c r="A85" s="28" t="str">
        <x:v>retained</x:v>
      </x:c>
      <x:c r="B85" s="28" t="str">
        <x:v>Yes</x:v>
      </x:c>
      <x:c r="C85" s="28" t="str">
        <x:v>Yes</x:v>
      </x:c>
      <x:c r="D85" s="32" t="str">
        <x:v>Pending</x:v>
      </x:c>
      <x:c r="E85" s="28" t="n">
        <x:v>3471</x:v>
      </x:c>
      <x:c r="F85" s="28" t="str">
        <x:v>WestWind Church</x:v>
      </x:c>
      <x:c r="G85" s="28" t="str">
        <x:v>Sanctuary</x:v>
      </x:c>
      <x:c r="H85" s="28" t="str">
        <x:v>1300 Sarah Brooks Drive</x:v>
      </x:c>
      <x:c r="I85" s="28" t="str">
        <x:v>Keller</x:v>
      </x:c>
      <x:c r="J85" s="28" t="n">
        <x:v>76248</x:v>
      </x:c>
      <x:c r="K85" s="29" t="n">
        <x:v>449</x:v>
      </x:c>
      <x:c r="L85" s="28" t="n">
        <x:v>173</x:v>
      </x:c>
      <x:c r="M85" s="28" t="str">
        <x:v>WestWind Church</x:v>
      </x:c>
      <x:c r="N85" s="28" t="str">
        <x:v>1300 Sarah Brooks Drive</x:v>
      </x:c>
      <x:c r="O85" s="28" t="str">
        <x:v>Keller</x:v>
      </x:c>
      <x:c r="P85" s="28" t="n">
        <x:v>76248</x:v>
      </x:c>
      <x:c r="Q85" s="28" t="str">
        <x:v>Reference address - not printed in August 4 proposal attachment</x:v>
      </x:c>
      <x:c r="R85" s="28" t="str"/>
      <x:c r="S85" s="28" t="str"/>
      <x:c r="T85" s="28" t="str">
        <x:v>Exact normalized building address match.</x:v>
      </x:c>
      <x:c r="U85" s="28" t="str">
        <x:v>1122_Vote_Center_Locations.pdf p.13</x:v>
      </x:c>
      <x:c r="V85" s="28" t="str">
        <x:v>dailytotals_ed.pdf p.3</x:v>
      </x:c>
      <x:c r="W85" s="28" t="str">
        <x:v>CommissionersCourt_08-4-2026_packet.pdf p.1090</x:v>
      </x:c>
      <x:c r="X85" s="28" t="str">
        <x:v>1125_Vote_Center_Locations.pdf p.9</x:v>
      </x:c>
      <x:c r="Y85" s="28" t="str">
        <x:v>https://www.tarrantcountytx.gov/content/dam/main/elections/2022/1122/locations/1122_Vote_Center_Locations.pdf</x:v>
      </x:c>
      <x:c r="Z85" s="28" t="str">
        <x:v>https://www.tarrantcountytx.gov/content/dam/main/elections/2022/1122/reports/dailytotals_ed.pdf</x:v>
      </x:c>
      <x:c r="AA85" s="28" t="str">
        <x:v>https://s3.us-west-004.backblazeb2.com/agendalink-pdf/tarrantcountytx/pdfs/packets/6a4fe7d41de6ee453987c7e6/CommissionersCourt_08-4-2026_packet.pdf</x:v>
      </x:c>
      <x:c r="AB85" s="28" t="str">
        <x:v>https://www.tarrantcountytx.gov/content/dam/main/elections/2025/1125/locations/1125_Vote_Center_Locations.pdf</x:v>
      </x:c>
    </x:row>
    <x:row r="86" ht="18" customHeight="1">
      <x:c r="A86" s="28" t="str">
        <x:v>retained</x:v>
      </x:c>
      <x:c r="B86" s="28" t="str">
        <x:v>Yes</x:v>
      </x:c>
      <x:c r="C86" s="28" t="str">
        <x:v>Yes</x:v>
      </x:c>
      <x:c r="D86" s="32" t="str">
        <x:v>Pending</x:v>
      </x:c>
      <x:c r="E86" s="28" t="n">
        <x:v>3500</x:v>
      </x:c>
      <x:c r="F86" s="28" t="str">
        <x:v>Trophy Club Town Hall</x:v>
      </x:c>
      <x:c r="G86" s="28" t="str">
        <x:v>EOC Room</x:v>
      </x:c>
      <x:c r="H86" s="28" t="str">
        <x:v>1 Trophy Wood Drive</x:v>
      </x:c>
      <x:c r="I86" s="28" t="str">
        <x:v>Trophy Club</x:v>
      </x:c>
      <x:c r="J86" s="28" t="n">
        <x:v>76262</x:v>
      </x:c>
      <x:c r="K86" s="29" t="n">
        <x:v>255</x:v>
      </x:c>
      <x:c r="L86" s="28" t="n">
        <x:v>175</x:v>
      </x:c>
      <x:c r="M86" s="28" t="str">
        <x:v>Trophy Club Town Hall</x:v>
      </x:c>
      <x:c r="N86" s="28" t="str">
        <x:v>1 Trophy Wood Drive</x:v>
      </x:c>
      <x:c r="O86" s="28" t="str">
        <x:v>Trophy Club</x:v>
      </x:c>
      <x:c r="P86" s="28" t="n">
        <x:v>76262</x:v>
      </x:c>
      <x:c r="Q86" s="28" t="str">
        <x:v>Reference address - not printed in August 4 proposal attachment</x:v>
      </x:c>
      <x:c r="R86" s="28" t="str"/>
      <x:c r="S86" s="28" t="str"/>
      <x:c r="T86" s="28" t="str">
        <x:v>Exact normalized building address match.</x:v>
      </x:c>
      <x:c r="U86" s="28" t="str">
        <x:v>1122_Vote_Center_Locations.pdf p.13</x:v>
      </x:c>
      <x:c r="V86" s="28" t="str">
        <x:v>dailytotals_ed.pdf p.3</x:v>
      </x:c>
      <x:c r="W86" s="28" t="str">
        <x:v>CommissionersCourt_08-4-2026_packet.pdf p.1090</x:v>
      </x:c>
      <x:c r="X86" s="28" t="str">
        <x:v>1125_Vote_Center_Locations.pdf p.9</x:v>
      </x:c>
      <x:c r="Y86" s="28" t="str">
        <x:v>https://www.tarrantcountytx.gov/content/dam/main/elections/2022/1122/locations/1122_Vote_Center_Locations.pdf</x:v>
      </x:c>
      <x:c r="Z86" s="28" t="str">
        <x:v>https://www.tarrantcountytx.gov/content/dam/main/elections/2022/1122/reports/dailytotals_ed.pdf</x:v>
      </x:c>
      <x:c r="AA86" s="28" t="str">
        <x:v>https://s3.us-west-004.backblazeb2.com/agendalink-pdf/tarrantcountytx/pdfs/packets/6a4fe7d41de6ee453987c7e6/CommissionersCourt_08-4-2026_packet.pdf</x:v>
      </x:c>
      <x:c r="AB86" s="28" t="str">
        <x:v>https://www.tarrantcountytx.gov/content/dam/main/elections/2025/1125/locations/1125_Vote_Center_Locations.pdf</x:v>
      </x:c>
    </x:row>
    <x:row r="87" ht="18" customHeight="1">
      <x:c r="A87" s="28" t="str">
        <x:v>retained</x:v>
      </x:c>
      <x:c r="B87" s="28" t="str">
        <x:v>Yes</x:v>
      </x:c>
      <x:c r="C87" s="28" t="str">
        <x:v>Yes</x:v>
      </x:c>
      <x:c r="D87" s="32" t="str">
        <x:v>Pending</x:v>
      </x:c>
      <x:c r="E87" s="28" t="n">
        <x:v>3526</x:v>
      </x:c>
      <x:c r="F87" s="28" t="str">
        <x:v>Southlake Town Hall</x:v>
      </x:c>
      <x:c r="G87" s="28" t="str">
        <x:v>3rd Floor Training Rooms 3A - 3D</x:v>
      </x:c>
      <x:c r="H87" s="28" t="str">
        <x:v>1400 Main Street</x:v>
      </x:c>
      <x:c r="I87" s="28" t="str">
        <x:v>Southlake</x:v>
      </x:c>
      <x:c r="J87" s="28" t="n">
        <x:v>76092</x:v>
      </x:c>
      <x:c r="K87" s="29" t="n">
        <x:v>2230</x:v>
      </x:c>
      <x:c r="L87" s="28" t="n">
        <x:v>72</x:v>
      </x:c>
      <x:c r="M87" s="28" t="str">
        <x:v>Southlake Town Hall</x:v>
      </x:c>
      <x:c r="N87" s="28" t="str">
        <x:v>1400 Main Street</x:v>
      </x:c>
      <x:c r="O87" s="28" t="str">
        <x:v>Southlake</x:v>
      </x:c>
      <x:c r="P87" s="28" t="n">
        <x:v>76092</x:v>
      </x:c>
      <x:c r="Q87" s="28" t="str">
        <x:v>Reference address - not printed in August 4 proposal attachment</x:v>
      </x:c>
      <x:c r="R87" s="28" t="str"/>
      <x:c r="S87" s="28" t="str"/>
      <x:c r="T87" s="28" t="str">
        <x:v>Exact normalized building address match.</x:v>
      </x:c>
      <x:c r="U87" s="28" t="str">
        <x:v>1122_Vote_Center_Locations.pdf p.5</x:v>
      </x:c>
      <x:c r="V87" s="28" t="str">
        <x:v>dailytotals_ed.pdf p.3</x:v>
      </x:c>
      <x:c r="W87" s="28" t="str">
        <x:v>CommissionersCourt_08-4-2026_packet.pdf p.1089</x:v>
      </x:c>
      <x:c r="X87" s="28" t="str">
        <x:v>1125_Vote_Center_Locations.pdf p.4</x:v>
      </x:c>
      <x:c r="Y87" s="28" t="str">
        <x:v>https://www.tarrantcountytx.gov/content/dam/main/elections/2022/1122/locations/1122_Vote_Center_Locations.pdf</x:v>
      </x:c>
      <x:c r="Z87" s="28" t="str">
        <x:v>https://www.tarrantcountytx.gov/content/dam/main/elections/2022/1122/reports/dailytotals_ed.pdf</x:v>
      </x:c>
      <x:c r="AA87" s="28" t="str">
        <x:v>https://s3.us-west-004.backblazeb2.com/agendalink-pdf/tarrantcountytx/pdfs/packets/6a4fe7d41de6ee453987c7e6/CommissionersCourt_08-4-2026_packet.pdf</x:v>
      </x:c>
      <x:c r="AB87" s="28" t="str">
        <x:v>https://www.tarrantcountytx.gov/content/dam/main/elections/2025/1125/locations/1125_Vote_Center_Locations.pdf</x:v>
      </x:c>
    </x:row>
    <x:row r="88" ht="18" customHeight="1">
      <x:c r="A88" s="28" t="str">
        <x:v>retained</x:v>
      </x:c>
      <x:c r="B88" s="28" t="str">
        <x:v>Yes</x:v>
      </x:c>
      <x:c r="C88" s="28" t="str">
        <x:v>Yes</x:v>
      </x:c>
      <x:c r="D88" s="32" t="str">
        <x:v>Pending</x:v>
      </x:c>
      <x:c r="E88" s="28" t="n">
        <x:v>3542</x:v>
      </x:c>
      <x:c r="F88" s="28" t="str">
        <x:v>First Presbyterian Church Grapevine</x:v>
      </x:c>
      <x:c r="G88" s="28" t="str">
        <x:v>Fellowship Hall Main Room</x:v>
      </x:c>
      <x:c r="H88" s="28" t="str">
        <x:v>1002 North Park Boulevard</x:v>
      </x:c>
      <x:c r="I88" s="28" t="str">
        <x:v>Grapevine</x:v>
      </x:c>
      <x:c r="J88" s="28" t="n">
        <x:v>76051</x:v>
      </x:c>
      <x:c r="K88" s="29" t="n">
        <x:v>654</x:v>
      </x:c>
      <x:c r="L88" s="28" t="n">
        <x:v>53</x:v>
      </x:c>
      <x:c r="M88" s="28" t="str">
        <x:v>First Presbyterian Church Grapevine</x:v>
      </x:c>
      <x:c r="N88" s="28" t="str">
        <x:v>1002 Park Boulevard</x:v>
      </x:c>
      <x:c r="O88" s="28" t="str">
        <x:v>Grapevine</x:v>
      </x:c>
      <x:c r="P88" s="28" t="n">
        <x:v>76051</x:v>
      </x:c>
      <x:c r="Q88" s="28" t="str">
        <x:v>Reference address - not printed in August 4 proposal attachment</x:v>
      </x:c>
      <x:c r="R88" s="28" t="str"/>
      <x:c r="S88" s="28" t="str"/>
      <x:c r="T88" s="28" t="str">
        <x:v>Manually reviewed equivalent address for the same building.</x:v>
      </x:c>
      <x:c r="U88" s="28" t="str">
        <x:v>1122_Vote_Center_Locations.pdf p.4</x:v>
      </x:c>
      <x:c r="V88" s="28" t="str">
        <x:v>dailytotals_ed.pdf p.3</x:v>
      </x:c>
      <x:c r="W88" s="28" t="str">
        <x:v>CommissionersCourt_08-4-2026_packet.pdf p.1088</x:v>
      </x:c>
      <x:c r="X88" s="28" t="str">
        <x:v>1125_Vote_Center_Locations.pdf p.3</x:v>
      </x:c>
      <x:c r="Y88" s="28" t="str">
        <x:v>https://www.tarrantcountytx.gov/content/dam/main/elections/2022/1122/locations/1122_Vote_Center_Locations.pdf</x:v>
      </x:c>
      <x:c r="Z88" s="28" t="str">
        <x:v>https://www.tarrantcountytx.gov/content/dam/main/elections/2022/1122/reports/dailytotals_ed.pdf</x:v>
      </x:c>
      <x:c r="AA88" s="28" t="str">
        <x:v>https://s3.us-west-004.backblazeb2.com/agendalink-pdf/tarrantcountytx/pdfs/packets/6a4fe7d41de6ee453987c7e6/CommissionersCourt_08-4-2026_packet.pdf</x:v>
      </x:c>
      <x:c r="AB88" s="28" t="str">
        <x:v>https://www.tarrantcountytx.gov/content/dam/main/elections/2025/1125/locations/1125_Vote_Center_Locations.pdf</x:v>
      </x:c>
    </x:row>
    <x:row r="89" ht="18" customHeight="1">
      <x:c r="A89" s="28" t="str">
        <x:v>retained</x:v>
      </x:c>
      <x:c r="B89" s="28" t="str">
        <x:v>Yes</x:v>
      </x:c>
      <x:c r="C89" s="28" t="str">
        <x:v>Yes</x:v>
      </x:c>
      <x:c r="D89" s="32" t="str">
        <x:v>Pending</x:v>
      </x:c>
      <x:c r="E89" s="28" t="n">
        <x:v>3554</x:v>
      </x:c>
      <x:c r="F89" s="28" t="str">
        <x:v>Bear Creek Bible Church</x:v>
      </x:c>
      <x:c r="G89" s="28" t="str">
        <x:v>Youth Hangout Areas</x:v>
      </x:c>
      <x:c r="H89" s="28" t="str">
        <x:v>1555 North Tarrant Parkway</x:v>
      </x:c>
      <x:c r="I89" s="28" t="str">
        <x:v>Keller</x:v>
      </x:c>
      <x:c r="J89" s="28" t="n">
        <x:v>76248</x:v>
      </x:c>
      <x:c r="K89" s="29" t="n">
        <x:v>471</x:v>
      </x:c>
      <x:c r="L89" s="28" t="n">
        <x:v>169</x:v>
      </x:c>
      <x:c r="M89" s="28" t="str">
        <x:v>Bear Creek Bible Church</x:v>
      </x:c>
      <x:c r="N89" s="28" t="str">
        <x:v>1555 North Tarrant Parkway</x:v>
      </x:c>
      <x:c r="O89" s="28" t="str">
        <x:v>Keller</x:v>
      </x:c>
      <x:c r="P89" s="28" t="n">
        <x:v>76248</x:v>
      </x:c>
      <x:c r="Q89" s="28" t="str">
        <x:v>Reference address - not printed in August 4 proposal attachment</x:v>
      </x:c>
      <x:c r="R89" s="28" t="str"/>
      <x:c r="S89" s="28" t="str"/>
      <x:c r="T89" s="28" t="str">
        <x:v>Exact normalized building address match.</x:v>
      </x:c>
      <x:c r="U89" s="28" t="str">
        <x:v>1122_Vote_Center_Locations.pdf p.12</x:v>
      </x:c>
      <x:c r="V89" s="28" t="str">
        <x:v>dailytotals_ed.pdf p.3</x:v>
      </x:c>
      <x:c r="W89" s="28" t="str">
        <x:v>CommissionersCourt_08-4-2026_packet.pdf p.1090</x:v>
      </x:c>
      <x:c r="X89" s="28" t="str">
        <x:v>1125_Vote_Center_Locations.pdf p.9</x:v>
      </x:c>
      <x:c r="Y89" s="28" t="str">
        <x:v>https://www.tarrantcountytx.gov/content/dam/main/elections/2022/1122/locations/1122_Vote_Center_Locations.pdf</x:v>
      </x:c>
      <x:c r="Z89" s="28" t="str">
        <x:v>https://www.tarrantcountytx.gov/content/dam/main/elections/2022/1122/reports/dailytotals_ed.pdf</x:v>
      </x:c>
      <x:c r="AA89" s="28" t="str">
        <x:v>https://s3.us-west-004.backblazeb2.com/agendalink-pdf/tarrantcountytx/pdfs/packets/6a4fe7d41de6ee453987c7e6/CommissionersCourt_08-4-2026_packet.pdf</x:v>
      </x:c>
      <x:c r="AB89" s="28" t="str">
        <x:v>https://www.tarrantcountytx.gov/content/dam/main/elections/2025/1125/locations/1125_Vote_Center_Locations.pdf</x:v>
      </x:c>
    </x:row>
    <x:row r="90" ht="18" customHeight="1">
      <x:c r="A90" s="28" t="str">
        <x:v>retained</x:v>
      </x:c>
      <x:c r="B90" s="28" t="str">
        <x:v>Yes</x:v>
      </x:c>
      <x:c r="C90" s="28" t="str">
        <x:v>Yes</x:v>
      </x:c>
      <x:c r="D90" s="32" t="str">
        <x:v>Pending</x:v>
      </x:c>
      <x:c r="E90" s="28" t="n">
        <x:v>3626</x:v>
      </x:c>
      <x:c r="F90" s="28" t="str">
        <x:v>St. Martin in-the-Fields Episcopal Church</x:v>
      </x:c>
      <x:c r="G90" s="28" t="str">
        <x:v>Small West Parish Hall</x:v>
      </x:c>
      <x:c r="H90" s="28" t="str">
        <x:v>223 South Pearson Lane</x:v>
      </x:c>
      <x:c r="I90" s="28" t="str">
        <x:v>Keller</x:v>
      </x:c>
      <x:c r="J90" s="28" t="n">
        <x:v>76248</x:v>
      </x:c>
      <x:c r="K90" s="29" t="n">
        <x:v>586</x:v>
      </x:c>
      <x:c r="L90" s="28" t="n">
        <x:v>73</x:v>
      </x:c>
      <x:c r="M90" s="28" t="str">
        <x:v>St. Martin in-the-Fields Episcopal Church</x:v>
      </x:c>
      <x:c r="N90" s="28" t="str">
        <x:v>223 South Pearson Lane</x:v>
      </x:c>
      <x:c r="O90" s="28" t="str">
        <x:v>Keller</x:v>
      </x:c>
      <x:c r="P90" s="28" t="n">
        <x:v>76248</x:v>
      </x:c>
      <x:c r="Q90" s="28" t="str">
        <x:v>Reference address - not printed in August 4 proposal attachment</x:v>
      </x:c>
      <x:c r="R90" s="28" t="str"/>
      <x:c r="S90" s="28" t="str"/>
      <x:c r="T90" s="28" t="str">
        <x:v>Exact normalized building address match.</x:v>
      </x:c>
      <x:c r="U90" s="28" t="str">
        <x:v>1122_Vote_Center_Locations.pdf p.13</x:v>
      </x:c>
      <x:c r="V90" s="28" t="str">
        <x:v>dailytotals_ed.pdf p.3</x:v>
      </x:c>
      <x:c r="W90" s="28" t="str">
        <x:v>CommissionersCourt_08-4-2026_packet.pdf p.1089</x:v>
      </x:c>
      <x:c r="X90" s="28" t="str">
        <x:v>1125_Vote_Center_Locations.pdf p.9</x:v>
      </x:c>
      <x:c r="Y90" s="28" t="str">
        <x:v>https://www.tarrantcountytx.gov/content/dam/main/elections/2022/1122/locations/1122_Vote_Center_Locations.pdf</x:v>
      </x:c>
      <x:c r="Z90" s="28" t="str">
        <x:v>https://www.tarrantcountytx.gov/content/dam/main/elections/2022/1122/reports/dailytotals_ed.pdf</x:v>
      </x:c>
      <x:c r="AA90" s="28" t="str">
        <x:v>https://s3.us-west-004.backblazeb2.com/agendalink-pdf/tarrantcountytx/pdfs/packets/6a4fe7d41de6ee453987c7e6/CommissionersCourt_08-4-2026_packet.pdf</x:v>
      </x:c>
      <x:c r="AB90" s="28" t="str">
        <x:v>https://www.tarrantcountytx.gov/content/dam/main/elections/2025/1125/locations/1125_Vote_Center_Locations.pdf</x:v>
      </x:c>
    </x:row>
    <x:row r="91" ht="18" customHeight="1">
      <x:c r="A91" s="28" t="str">
        <x:v>retained</x:v>
      </x:c>
      <x:c r="B91" s="28" t="str">
        <x:v>Yes</x:v>
      </x:c>
      <x:c r="C91" s="28" t="str">
        <x:v>Yes</x:v>
      </x:c>
      <x:c r="D91" s="32" t="str">
        <x:v>Pending</x:v>
      </x:c>
      <x:c r="E91" s="28" t="n">
        <x:v>3637</x:v>
      </x:c>
      <x:c r="F91" s="28" t="str">
        <x:v>Light of the World Church</x:v>
      </x:c>
      <x:c r="G91" s="28" t="str">
        <x:v>Café Hall</x:v>
      </x:c>
      <x:c r="H91" s="28" t="str">
        <x:v>8750 North Riverside Drive</x:v>
      </x:c>
      <x:c r="I91" s="28" t="str">
        <x:v>Keller</x:v>
      </x:c>
      <x:c r="J91" s="28" t="n">
        <x:v>76244</x:v>
      </x:c>
      <x:c r="K91" s="29" t="n">
        <x:v>932</x:v>
      </x:c>
      <x:c r="L91" s="28" t="n">
        <x:v>168</x:v>
      </x:c>
      <x:c r="M91" s="28" t="str">
        <x:v>Light of the World Church</x:v>
      </x:c>
      <x:c r="N91" s="28" t="str">
        <x:v>8750 North Riverside Drive</x:v>
      </x:c>
      <x:c r="O91" s="28" t="str">
        <x:v>Keller</x:v>
      </x:c>
      <x:c r="P91" s="28" t="n">
        <x:v>76244</x:v>
      </x:c>
      <x:c r="Q91" s="28" t="str">
        <x:v>Reference address - not printed in August 4 proposal attachment</x:v>
      </x:c>
      <x:c r="R91" s="28" t="str"/>
      <x:c r="S91" s="28" t="str"/>
      <x:c r="T91" s="28" t="str">
        <x:v>Exact normalized building address match.</x:v>
      </x:c>
      <x:c r="U91" s="28" t="str">
        <x:v>1122_Vote_Center_Locations.pdf p.12</x:v>
      </x:c>
      <x:c r="V91" s="28" t="str">
        <x:v>dailytotals_ed.pdf p.3</x:v>
      </x:c>
      <x:c r="W91" s="28" t="str">
        <x:v>CommissionersCourt_08-4-2026_packet.pdf p.1090</x:v>
      </x:c>
      <x:c r="X91" s="28" t="str">
        <x:v>1125_Vote_Center_Locations.pdf p.9</x:v>
      </x:c>
      <x:c r="Y91" s="28" t="str">
        <x:v>https://www.tarrantcountytx.gov/content/dam/main/elections/2022/1122/locations/1122_Vote_Center_Locations.pdf</x:v>
      </x:c>
      <x:c r="Z91" s="28" t="str">
        <x:v>https://www.tarrantcountytx.gov/content/dam/main/elections/2022/1122/reports/dailytotals_ed.pdf</x:v>
      </x:c>
      <x:c r="AA91" s="28" t="str">
        <x:v>https://s3.us-west-004.backblazeb2.com/agendalink-pdf/tarrantcountytx/pdfs/packets/6a4fe7d41de6ee453987c7e6/CommissionersCourt_08-4-2026_packet.pdf</x:v>
      </x:c>
      <x:c r="AB91" s="28" t="str">
        <x:v>https://www.tarrantcountytx.gov/content/dam/main/elections/2025/1125/locations/1125_Vote_Center_Locations.pdf</x:v>
      </x:c>
    </x:row>
    <x:row r="92" ht="18" customHeight="1">
      <x:c r="A92" s="28" t="str">
        <x:v>retained</x:v>
      </x:c>
      <x:c r="B92" s="28" t="str">
        <x:v>Yes</x:v>
      </x:c>
      <x:c r="C92" s="28" t="str">
        <x:v>Yes</x:v>
      </x:c>
      <x:c r="D92" s="32" t="str">
        <x:v>Pending</x:v>
      </x:c>
      <x:c r="E92" s="28" t="n">
        <x:v>3646</x:v>
      </x:c>
      <x:c r="F92" s="28" t="str">
        <x:v>John M. Tidwell Middle School</x:v>
      </x:c>
      <x:c r="G92" s="28" t="str">
        <x:v>PE Gym - 1502</x:v>
      </x:c>
      <x:c r="H92" s="28" t="str">
        <x:v>3937 Haslet-Roanoke Road</x:v>
      </x:c>
      <x:c r="I92" s="28" t="str">
        <x:v>Roanoke</x:v>
      </x:c>
      <x:c r="J92" s="28" t="n">
        <x:v>76262</x:v>
      </x:c>
      <x:c r="K92" s="29" t="n">
        <x:v>631</x:v>
      </x:c>
      <x:c r="L92" s="28" t="n">
        <x:v>174</x:v>
      </x:c>
      <x:c r="M92" s="28" t="str">
        <x:v>John M. Tidwell Middle School</x:v>
      </x:c>
      <x:c r="N92" s="28" t="str">
        <x:v>3937 Haslet-Roanoke Road</x:v>
      </x:c>
      <x:c r="O92" s="28" t="str">
        <x:v>Roanoke</x:v>
      </x:c>
      <x:c r="P92" s="28" t="n">
        <x:v>76262</x:v>
      </x:c>
      <x:c r="Q92" s="28" t="str">
        <x:v>Reference address - not printed in August 4 proposal attachment</x:v>
      </x:c>
      <x:c r="R92" s="28" t="str"/>
      <x:c r="S92" s="28" t="str"/>
      <x:c r="T92" s="28" t="str">
        <x:v>Exact normalized building address match.</x:v>
      </x:c>
      <x:c r="U92" s="28" t="str">
        <x:v>1122_Vote_Center_Locations.pdf p.13</x:v>
      </x:c>
      <x:c r="V92" s="28" t="str">
        <x:v>dailytotals_ed.pdf p.3</x:v>
      </x:c>
      <x:c r="W92" s="28" t="str">
        <x:v>CommissionersCourt_08-4-2026_packet.pdf p.1090</x:v>
      </x:c>
      <x:c r="X92" s="28" t="str">
        <x:v>1125_Vote_Center_Locations.pdf p.9</x:v>
      </x:c>
      <x:c r="Y92" s="28" t="str">
        <x:v>https://www.tarrantcountytx.gov/content/dam/main/elections/2022/1122/locations/1122_Vote_Center_Locations.pdf</x:v>
      </x:c>
      <x:c r="Z92" s="28" t="str">
        <x:v>https://www.tarrantcountytx.gov/content/dam/main/elections/2022/1122/reports/dailytotals_ed.pdf</x:v>
      </x:c>
      <x:c r="AA92" s="28" t="str">
        <x:v>https://s3.us-west-004.backblazeb2.com/agendalink-pdf/tarrantcountytx/pdfs/packets/6a4fe7d41de6ee453987c7e6/CommissionersCourt_08-4-2026_packet.pdf</x:v>
      </x:c>
      <x:c r="AB92" s="28" t="str">
        <x:v>https://www.tarrantcountytx.gov/content/dam/main/elections/2025/1125/locations/1125_Vote_Center_Locations.pdf</x:v>
      </x:c>
    </x:row>
    <x:row r="93" ht="18" customHeight="1">
      <x:c r="A93" s="28" t="str">
        <x:v>retained</x:v>
      </x:c>
      <x:c r="B93" s="28" t="str">
        <x:v>Yes</x:v>
      </x:c>
      <x:c r="C93" s="28" t="str">
        <x:v>Yes</x:v>
      </x:c>
      <x:c r="D93" s="32" t="str">
        <x:v>Pending</x:v>
      </x:c>
      <x:c r="E93" s="28" t="n">
        <x:v>3648</x:v>
      </x:c>
      <x:c r="F93" s="28" t="str">
        <x:v>Woodland Springs Elementary School</x:v>
      </x:c>
      <x:c r="G93" s="28" t="str">
        <x:v>Lobby</x:v>
      </x:c>
      <x:c r="H93" s="28" t="str">
        <x:v>12120 Woodland Springs Drive</x:v>
      </x:c>
      <x:c r="I93" s="28" t="str">
        <x:v>Fort Worth</x:v>
      </x:c>
      <x:c r="J93" s="28" t="n">
        <x:v>76244</x:v>
      </x:c>
      <x:c r="K93" s="29" t="n">
        <x:v>692</x:v>
      </x:c>
      <x:c r="L93" s="28" t="n">
        <x:v>167</x:v>
      </x:c>
      <x:c r="M93" s="28" t="str">
        <x:v>Woodland Springs Elementary School</x:v>
      </x:c>
      <x:c r="N93" s="28" t="str">
        <x:v>12120 Woodland Springs Drive</x:v>
      </x:c>
      <x:c r="O93" s="28" t="str">
        <x:v>Fort Worth</x:v>
      </x:c>
      <x:c r="P93" s="28" t="n">
        <x:v>76244</x:v>
      </x:c>
      <x:c r="Q93" s="28" t="str">
        <x:v>Reference address - not printed in August 4 proposal attachment</x:v>
      </x:c>
      <x:c r="R93" s="28" t="str"/>
      <x:c r="S93" s="28" t="str"/>
      <x:c r="T93" s="28" t="str">
        <x:v>Exact normalized building address match.</x:v>
      </x:c>
      <x:c r="U93" s="28" t="str">
        <x:v>1122_Vote_Center_Locations.pdf p.12</x:v>
      </x:c>
      <x:c r="V93" s="28" t="str">
        <x:v>dailytotals_ed.pdf p.3</x:v>
      </x:c>
      <x:c r="W93" s="28" t="str">
        <x:v>CommissionersCourt_08-4-2026_packet.pdf p.1090</x:v>
      </x:c>
      <x:c r="X93" s="28" t="str">
        <x:v>1125_Vote_Center_Locations.pdf p.9</x:v>
      </x:c>
      <x:c r="Y93" s="28" t="str">
        <x:v>https://www.tarrantcountytx.gov/content/dam/main/elections/2022/1122/locations/1122_Vote_Center_Locations.pdf</x:v>
      </x:c>
      <x:c r="Z93" s="28" t="str">
        <x:v>https://www.tarrantcountytx.gov/content/dam/main/elections/2022/1122/reports/dailytotals_ed.pdf</x:v>
      </x:c>
      <x:c r="AA93" s="28" t="str">
        <x:v>https://s3.us-west-004.backblazeb2.com/agendalink-pdf/tarrantcountytx/pdfs/packets/6a4fe7d41de6ee453987c7e6/CommissionersCourt_08-4-2026_packet.pdf</x:v>
      </x:c>
      <x:c r="AB93" s="28" t="str">
        <x:v>https://www.tarrantcountytx.gov/content/dam/main/elections/2025/1125/locations/1125_Vote_Center_Locations.pdf</x:v>
      </x:c>
    </x:row>
    <x:row r="94" ht="18" customHeight="1">
      <x:c r="A94" s="28" t="str">
        <x:v>retained</x:v>
      </x:c>
      <x:c r="B94" s="28" t="str">
        <x:v>Yes</x:v>
      </x:c>
      <x:c r="C94" s="28" t="str">
        <x:v>Yes</x:v>
      </x:c>
      <x:c r="D94" s="32" t="str">
        <x:v>Pending</x:v>
      </x:c>
      <x:c r="E94" s="28" t="n">
        <x:v>3695</x:v>
      </x:c>
      <x:c r="F94" s="28" t="str">
        <x:v>Northpark YMCA</x:v>
      </x:c>
      <x:c r="G94" s="28" t="str">
        <x:v>Multipurpose Room</x:v>
      </x:c>
      <x:c r="H94" s="28" t="str">
        <x:v>9100 North Beach Street</x:v>
      </x:c>
      <x:c r="I94" s="28" t="str">
        <x:v>Fort Worth</x:v>
      </x:c>
      <x:c r="J94" s="28" t="n">
        <x:v>76244</x:v>
      </x:c>
      <x:c r="K94" s="29" t="n">
        <x:v>1345</x:v>
      </x:c>
      <x:c r="L94" s="28" t="n">
        <x:v>165</x:v>
      </x:c>
      <x:c r="M94" s="28" t="str">
        <x:v>Northpark YMCA</x:v>
      </x:c>
      <x:c r="N94" s="28" t="str">
        <x:v>9100 North Beach Street</x:v>
      </x:c>
      <x:c r="O94" s="28" t="str">
        <x:v>Fort Worth</x:v>
      </x:c>
      <x:c r="P94" s="28" t="n">
        <x:v>76244</x:v>
      </x:c>
      <x:c r="Q94" s="28" t="str">
        <x:v>Reference address - not printed in August 4 proposal attachment</x:v>
      </x:c>
      <x:c r="R94" s="28" t="str"/>
      <x:c r="S94" s="28" t="str"/>
      <x:c r="T94" s="28" t="str">
        <x:v>Exact normalized building address match.</x:v>
      </x:c>
      <x:c r="U94" s="28" t="str">
        <x:v>1122_Vote_Center_Locations.pdf p.12</x:v>
      </x:c>
      <x:c r="V94" s="28" t="str">
        <x:v>dailytotals_ed.pdf p.3</x:v>
      </x:c>
      <x:c r="W94" s="28" t="str">
        <x:v>CommissionersCourt_08-4-2026_packet.pdf p.1090</x:v>
      </x:c>
      <x:c r="X94" s="28" t="str">
        <x:v>1125_Vote_Center_Locations.pdf p.9</x:v>
      </x:c>
      <x:c r="Y94" s="28" t="str">
        <x:v>https://www.tarrantcountytx.gov/content/dam/main/elections/2022/1122/locations/1122_Vote_Center_Locations.pdf</x:v>
      </x:c>
      <x:c r="Z94" s="28" t="str">
        <x:v>https://www.tarrantcountytx.gov/content/dam/main/elections/2022/1122/reports/dailytotals_ed.pdf</x:v>
      </x:c>
      <x:c r="AA94" s="28" t="str">
        <x:v>https://s3.us-west-004.backblazeb2.com/agendalink-pdf/tarrantcountytx/pdfs/packets/6a4fe7d41de6ee453987c7e6/CommissionersCourt_08-4-2026_packet.pdf</x:v>
      </x:c>
      <x:c r="AB94" s="28" t="str">
        <x:v>https://www.tarrantcountytx.gov/content/dam/main/elections/2025/1125/locations/1125_Vote_Center_Locations.pdf</x:v>
      </x:c>
    </x:row>
    <x:row r="95" ht="18" customHeight="1">
      <x:c r="A95" s="28" t="str">
        <x:v>retained</x:v>
      </x:c>
      <x:c r="B95" s="28" t="str">
        <x:v>Yes</x:v>
      </x:c>
      <x:c r="C95" s="28" t="str">
        <x:v>Yes</x:v>
      </x:c>
      <x:c r="D95" s="32" t="str">
        <x:v>Pending</x:v>
      </x:c>
      <x:c r="E95" s="28" t="n">
        <x:v>4057</x:v>
      </x:c>
      <x:c r="F95" s="28" t="str">
        <x:v>Trinity Terrace</x:v>
      </x:c>
      <x:c r="G95" s="28" t="str">
        <x:v>Chisholm Room</x:v>
      </x:c>
      <x:c r="H95" s="28" t="str">
        <x:v>1600 Texas Street</x:v>
      </x:c>
      <x:c r="I95" s="28" t="str">
        <x:v>Fort Worth</x:v>
      </x:c>
      <x:c r="J95" s="28" t="n">
        <x:v>76102</x:v>
      </x:c>
      <x:c r="K95" s="29" t="n">
        <x:v>789</x:v>
      </x:c>
      <x:c r="L95" s="28" t="n">
        <x:v>75</x:v>
      </x:c>
      <x:c r="M95" s="28" t="str">
        <x:v>Trinity Terrace</x:v>
      </x:c>
      <x:c r="N95" s="28" t="str">
        <x:v>1600 Texas Street</x:v>
      </x:c>
      <x:c r="O95" s="28" t="str">
        <x:v>Fort Worth</x:v>
      </x:c>
      <x:c r="P95" s="28" t="n">
        <x:v>76102</x:v>
      </x:c>
      <x:c r="Q95" s="28" t="str">
        <x:v>Reference address - not printed in August 4 proposal attachment</x:v>
      </x:c>
      <x:c r="R95" s="28" t="str"/>
      <x:c r="S95" s="28" t="str"/>
      <x:c r="T95" s="28" t="str">
        <x:v>Exact normalized building address match.</x:v>
      </x:c>
      <x:c r="U95" s="28" t="str">
        <x:v>1122_Vote_Center_Locations.pdf p.6</x:v>
      </x:c>
      <x:c r="V95" s="28" t="str">
        <x:v>dailytotals_ed.pdf p.3</x:v>
      </x:c>
      <x:c r="W95" s="28" t="str">
        <x:v>CommissionersCourt_08-4-2026_packet.pdf p.1089</x:v>
      </x:c>
      <x:c r="X95" s="28" t="str">
        <x:v>1125_Vote_Center_Locations.pdf p.4</x:v>
      </x:c>
      <x:c r="Y95" s="28" t="str">
        <x:v>https://www.tarrantcountytx.gov/content/dam/main/elections/2022/1122/locations/1122_Vote_Center_Locations.pdf</x:v>
      </x:c>
      <x:c r="Z95" s="28" t="str">
        <x:v>https://www.tarrantcountytx.gov/content/dam/main/elections/2022/1122/reports/dailytotals_ed.pdf</x:v>
      </x:c>
      <x:c r="AA95" s="28" t="str">
        <x:v>https://s3.us-west-004.backblazeb2.com/agendalink-pdf/tarrantcountytx/pdfs/packets/6a4fe7d41de6ee453987c7e6/CommissionersCourt_08-4-2026_packet.pdf</x:v>
      </x:c>
      <x:c r="AB95" s="28" t="str">
        <x:v>https://www.tarrantcountytx.gov/content/dam/main/elections/2025/1125/locations/1125_Vote_Center_Locations.pdf</x:v>
      </x:c>
    </x:row>
    <x:row r="96" ht="18" customHeight="1">
      <x:c r="A96" s="28" t="str">
        <x:v>retained</x:v>
      </x:c>
      <x:c r="B96" s="28" t="str">
        <x:v>Yes</x:v>
      </x:c>
      <x:c r="C96" s="28" t="str">
        <x:v>Yes</x:v>
      </x:c>
      <x:c r="D96" s="32" t="str">
        <x:v>Pending</x:v>
      </x:c>
      <x:c r="E96" s="28" t="n">
        <x:v>4091</x:v>
      </x:c>
      <x:c r="F96" s="28" t="str">
        <x:v>Sheriff's Office North Patrol Division</x:v>
      </x:c>
      <x:c r="G96" s="28" t="str">
        <x:v>Community Room</x:v>
      </x:c>
      <x:c r="H96" s="28" t="str">
        <x:v>6651 Lake Worth Boulevard</x:v>
      </x:c>
      <x:c r="I96" s="28" t="str">
        <x:v>Lake Worth</x:v>
      </x:c>
      <x:c r="J96" s="28" t="n">
        <x:v>76135</x:v>
      </x:c>
      <x:c r="K96" s="29" t="n">
        <x:v>1238</x:v>
      </x:c>
      <x:c r="L96" s="28" t="n">
        <x:v>140</x:v>
      </x:c>
      <x:c r="M96" s="28" t="str">
        <x:v>Sheriff's Office North Patrol Division</x:v>
      </x:c>
      <x:c r="N96" s="28" t="str">
        <x:v>6651 Lake Worth Boulevard</x:v>
      </x:c>
      <x:c r="O96" s="28" t="str">
        <x:v>Lake Worth</x:v>
      </x:c>
      <x:c r="P96" s="28" t="n">
        <x:v>76135</x:v>
      </x:c>
      <x:c r="Q96" s="28" t="str">
        <x:v>Reference address - not printed in August 4 proposal attachment</x:v>
      </x:c>
      <x:c r="R96" s="28" t="str"/>
      <x:c r="S96" s="28" t="str"/>
      <x:c r="T96" s="28" t="str">
        <x:v>Exact normalized building address match.</x:v>
      </x:c>
      <x:c r="U96" s="28" t="str">
        <x:v>1122_Vote_Center_Locations.pdf p.11</x:v>
      </x:c>
      <x:c r="V96" s="28" t="str">
        <x:v>dailytotals_ed.pdf p.3</x:v>
      </x:c>
      <x:c r="W96" s="28" t="str">
        <x:v>CommissionersCourt_08-4-2026_packet.pdf p.1090</x:v>
      </x:c>
      <x:c r="X96" s="28" t="str">
        <x:v>1125_Vote_Center_Locations.pdf p.7</x:v>
      </x:c>
      <x:c r="Y96" s="28" t="str">
        <x:v>https://www.tarrantcountytx.gov/content/dam/main/elections/2022/1122/locations/1122_Vote_Center_Locations.pdf</x:v>
      </x:c>
      <x:c r="Z96" s="28" t="str">
        <x:v>https://www.tarrantcountytx.gov/content/dam/main/elections/2022/1122/reports/dailytotals_ed.pdf</x:v>
      </x:c>
      <x:c r="AA96" s="28" t="str">
        <x:v>https://s3.us-west-004.backblazeb2.com/agendalink-pdf/tarrantcountytx/pdfs/packets/6a4fe7d41de6ee453987c7e6/CommissionersCourt_08-4-2026_packet.pdf</x:v>
      </x:c>
      <x:c r="AB96" s="28" t="str">
        <x:v>https://www.tarrantcountytx.gov/content/dam/main/elections/2025/1125/locations/1125_Vote_Center_Locations.pdf</x:v>
      </x:c>
    </x:row>
    <x:row r="97" ht="18" customHeight="1">
      <x:c r="A97" s="28" t="str">
        <x:v>retained</x:v>
      </x:c>
      <x:c r="B97" s="28" t="str">
        <x:v>Yes</x:v>
      </x:c>
      <x:c r="C97" s="28" t="str">
        <x:v>Yes</x:v>
      </x:c>
      <x:c r="D97" s="32" t="str">
        <x:v>Pending</x:v>
      </x:c>
      <x:c r="E97" s="28" t="n">
        <x:v>4107</x:v>
      </x:c>
      <x:c r="F97" s="28" t="str">
        <x:v>Worth Heights Community Center</x:v>
      </x:c>
      <x:c r="G97" s="28" t="str">
        <x:v>Activity Room 4</x:v>
      </x:c>
      <x:c r="H97" s="28" t="str">
        <x:v>3551 New York Avenue</x:v>
      </x:c>
      <x:c r="I97" s="28" t="str">
        <x:v>Fort Worth</x:v>
      </x:c>
      <x:c r="J97" s="28" t="n">
        <x:v>76110</x:v>
      </x:c>
      <x:c r="K97" s="29" t="n">
        <x:v>266</x:v>
      </x:c>
      <x:c r="L97" s="28" t="n">
        <x:v>92</x:v>
      </x:c>
      <x:c r="M97" s="28" t="str">
        <x:v>Worth Heights Community Center</x:v>
      </x:c>
      <x:c r="N97" s="28" t="str">
        <x:v>3551 New York Avenue</x:v>
      </x:c>
      <x:c r="O97" s="28" t="str">
        <x:v>Fort Worth</x:v>
      </x:c>
      <x:c r="P97" s="28" t="n">
        <x:v>76110</x:v>
      </x:c>
      <x:c r="Q97" s="28" t="str">
        <x:v>Reference address - not printed in August 4 proposal attachment</x:v>
      </x:c>
      <x:c r="R97" s="28" t="str"/>
      <x:c r="S97" s="28" t="str"/>
      <x:c r="T97" s="28" t="str">
        <x:v>Exact normalized building address match.</x:v>
      </x:c>
      <x:c r="U97" s="28" t="str">
        <x:v>1122_Vote_Center_Locations.pdf p.7</x:v>
      </x:c>
      <x:c r="V97" s="28" t="str">
        <x:v>dailytotals_ed.pdf p.3</x:v>
      </x:c>
      <x:c r="W97" s="28" t="str">
        <x:v>CommissionersCourt_08-4-2026_packet.pdf p.1089</x:v>
      </x:c>
      <x:c r="X97" s="28" t="str">
        <x:v>1125_Vote_Center_Locations.pdf p.5</x:v>
      </x:c>
      <x:c r="Y97" s="28" t="str">
        <x:v>https://www.tarrantcountytx.gov/content/dam/main/elections/2022/1122/locations/1122_Vote_Center_Locations.pdf</x:v>
      </x:c>
      <x:c r="Z97" s="28" t="str">
        <x:v>https://www.tarrantcountytx.gov/content/dam/main/elections/2022/1122/reports/dailytotals_ed.pdf</x:v>
      </x:c>
      <x:c r="AA97" s="28" t="str">
        <x:v>https://s3.us-west-004.backblazeb2.com/agendalink-pdf/tarrantcountytx/pdfs/packets/6a4fe7d41de6ee453987c7e6/CommissionersCourt_08-4-2026_packet.pdf</x:v>
      </x:c>
      <x:c r="AB97" s="28" t="str">
        <x:v>https://www.tarrantcountytx.gov/content/dam/main/elections/2025/1125/locations/1125_Vote_Center_Locations.pdf</x:v>
      </x:c>
    </x:row>
    <x:row r="98" ht="18" customHeight="1">
      <x:c r="A98" s="28" t="str">
        <x:v>retained</x:v>
      </x:c>
      <x:c r="B98" s="28" t="str">
        <x:v>Yes</x:v>
      </x:c>
      <x:c r="C98" s="28" t="str">
        <x:v>Yes</x:v>
      </x:c>
      <x:c r="D98" s="32" t="str">
        <x:v>Pending</x:v>
      </x:c>
      <x:c r="E98" s="28" t="n">
        <x:v>4110</x:v>
      </x:c>
      <x:c r="F98" s="28" t="str">
        <x:v>Northside Community Center</x:v>
      </x:c>
      <x:c r="G98" s="28" t="str">
        <x:v>Banquet Hall - Room 151</x:v>
      </x:c>
      <x:c r="H98" s="28" t="str">
        <x:v>1100 Northwest 18th Street</x:v>
      </x:c>
      <x:c r="I98" s="28" t="str">
        <x:v>Fort Worth</x:v>
      </x:c>
      <x:c r="J98" s="28" t="n">
        <x:v>76164</x:v>
      </x:c>
      <x:c r="K98" s="29" t="n">
        <x:v>580</x:v>
      </x:c>
      <x:c r="L98" s="28" t="n">
        <x:v>151</x:v>
      </x:c>
      <x:c r="M98" s="28" t="str">
        <x:v>Northside Community Center</x:v>
      </x:c>
      <x:c r="N98" s="28" t="str">
        <x:v>1100 Northwest 18th Street</x:v>
      </x:c>
      <x:c r="O98" s="28" t="str">
        <x:v>Fort Worth</x:v>
      </x:c>
      <x:c r="P98" s="28" t="n">
        <x:v>76164</x:v>
      </x:c>
      <x:c r="Q98" s="28" t="str">
        <x:v>Reference address - not printed in August 4 proposal attachment</x:v>
      </x:c>
      <x:c r="R98" s="28" t="str"/>
      <x:c r="S98" s="28" t="str"/>
      <x:c r="T98" s="28" t="str">
        <x:v>Exact normalized building address match.</x:v>
      </x:c>
      <x:c r="U98" s="28" t="str">
        <x:v>1122_Vote_Center_Locations.pdf p.11</x:v>
      </x:c>
      <x:c r="V98" s="28" t="str">
        <x:v>dailytotals_ed.pdf p.3</x:v>
      </x:c>
      <x:c r="W98" s="28" t="str">
        <x:v>CommissionersCourt_08-4-2026_packet.pdf p.1090</x:v>
      </x:c>
      <x:c r="X98" s="28" t="str">
        <x:v>1125_Vote_Center_Locations.pdf p.8</x:v>
      </x:c>
      <x:c r="Y98" s="28" t="str">
        <x:v>https://www.tarrantcountytx.gov/content/dam/main/elections/2022/1122/locations/1122_Vote_Center_Locations.pdf</x:v>
      </x:c>
      <x:c r="Z98" s="28" t="str">
        <x:v>https://www.tarrantcountytx.gov/content/dam/main/elections/2022/1122/reports/dailytotals_ed.pdf</x:v>
      </x:c>
      <x:c r="AA98" s="28" t="str">
        <x:v>https://s3.us-west-004.backblazeb2.com/agendalink-pdf/tarrantcountytx/pdfs/packets/6a4fe7d41de6ee453987c7e6/CommissionersCourt_08-4-2026_packet.pdf</x:v>
      </x:c>
      <x:c r="AB98" s="28" t="str">
        <x:v>https://www.tarrantcountytx.gov/content/dam/main/elections/2025/1125/locations/1125_Vote_Center_Locations.pdf</x:v>
      </x:c>
    </x:row>
    <x:row r="99" ht="18" customHeight="1">
      <x:c r="A99" s="28" t="str">
        <x:v>retained</x:v>
      </x:c>
      <x:c r="B99" s="28" t="str">
        <x:v>Yes</x:v>
      </x:c>
      <x:c r="C99" s="28" t="str">
        <x:v>Yes</x:v>
      </x:c>
      <x:c r="D99" s="32" t="str">
        <x:v>Pending</x:v>
      </x:c>
      <x:c r="E99" s="28" t="n">
        <x:v>4115</x:v>
      </x:c>
      <x:c r="F99" s="28" t="str">
        <x:v>Westover Hills Town Hall</x:v>
      </x:c>
      <x:c r="G99" s="28" t="str">
        <x:v>Town Hall</x:v>
      </x:c>
      <x:c r="H99" s="28" t="str">
        <x:v>5824 Merrymount Road</x:v>
      </x:c>
      <x:c r="I99" s="28" t="str">
        <x:v>Westover Hills</x:v>
      </x:c>
      <x:c r="J99" s="28" t="n">
        <x:v>76107</x:v>
      </x:c>
      <x:c r="K99" s="29" t="n">
        <x:v>428</x:v>
      </x:c>
      <x:c r="L99" s="28" t="n">
        <x:v>83</x:v>
      </x:c>
      <x:c r="M99" s="28" t="str">
        <x:v>Westover Hills Town Hall</x:v>
      </x:c>
      <x:c r="N99" s="28" t="str">
        <x:v>5824 Merrymount Road</x:v>
      </x:c>
      <x:c r="O99" s="28" t="str">
        <x:v>Westover Hills</x:v>
      </x:c>
      <x:c r="P99" s="28" t="n">
        <x:v>76107</x:v>
      </x:c>
      <x:c r="Q99" s="28" t="str">
        <x:v>Reference address - not printed in August 4 proposal attachment</x:v>
      </x:c>
      <x:c r="R99" s="28" t="str"/>
      <x:c r="S99" s="28" t="str"/>
      <x:c r="T99" s="28" t="str">
        <x:v>Exact normalized building address match.</x:v>
      </x:c>
      <x:c r="U99" s="28" t="str">
        <x:v>1122_Vote_Center_Locations.pdf p.6</x:v>
      </x:c>
      <x:c r="V99" s="28" t="str">
        <x:v>dailytotals_ed.pdf p.3</x:v>
      </x:c>
      <x:c r="W99" s="28" t="str">
        <x:v>CommissionersCourt_08-4-2026_packet.pdf p.1089</x:v>
      </x:c>
      <x:c r="X99" s="28" t="str">
        <x:v>1125_Vote_Center_Locations.pdf p.5</x:v>
      </x:c>
      <x:c r="Y99" s="28" t="str">
        <x:v>https://www.tarrantcountytx.gov/content/dam/main/elections/2022/1122/locations/1122_Vote_Center_Locations.pdf</x:v>
      </x:c>
      <x:c r="Z99" s="28" t="str">
        <x:v>https://www.tarrantcountytx.gov/content/dam/main/elections/2022/1122/reports/dailytotals_ed.pdf</x:v>
      </x:c>
      <x:c r="AA99" s="28" t="str">
        <x:v>https://s3.us-west-004.backblazeb2.com/agendalink-pdf/tarrantcountytx/pdfs/packets/6a4fe7d41de6ee453987c7e6/CommissionersCourt_08-4-2026_packet.pdf</x:v>
      </x:c>
      <x:c r="AB99" s="28" t="str">
        <x:v>https://www.tarrantcountytx.gov/content/dam/main/elections/2025/1125/locations/1125_Vote_Center_Locations.pdf</x:v>
      </x:c>
    </x:row>
    <x:row r="100" ht="18" customHeight="1">
      <x:c r="A100" s="28" t="str">
        <x:v>retained</x:v>
      </x:c>
      <x:c r="B100" s="28" t="str">
        <x:v>Yes</x:v>
      </x:c>
      <x:c r="C100" s="28" t="str">
        <x:v>Yes</x:v>
      </x:c>
      <x:c r="D100" s="32" t="str">
        <x:v>Pending</x:v>
      </x:c>
      <x:c r="E100" s="28" t="n">
        <x:v>4128</x:v>
      </x:c>
      <x:c r="F100" s="28" t="str">
        <x:v>Pecan Grove Convention Center</x:v>
      </x:c>
      <x:c r="G100" s="28" t="str">
        <x:v>Main Open Room</x:v>
      </x:c>
      <x:c r="H100" s="28" t="str">
        <x:v>405 North Las Vegas Trail</x:v>
      </x:c>
      <x:c r="I100" s="28" t="str">
        <x:v>White Settlement</x:v>
      </x:c>
      <x:c r="J100" s="28" t="n">
        <x:v>76108</x:v>
      </x:c>
      <x:c r="K100" s="29" t="n">
        <x:v>600</x:v>
      </x:c>
      <x:c r="L100" s="28" t="n">
        <x:v>86</x:v>
      </x:c>
      <x:c r="M100" s="28" t="str">
        <x:v>Pecan Grove Convention Center</x:v>
      </x:c>
      <x:c r="N100" s="28" t="str">
        <x:v>405 North Las Vegas Trail</x:v>
      </x:c>
      <x:c r="O100" s="28" t="str">
        <x:v>White Settlement</x:v>
      </x:c>
      <x:c r="P100" s="28" t="n">
        <x:v>76108</x:v>
      </x:c>
      <x:c r="Q100" s="28" t="str">
        <x:v>Reference address - not printed in August 4 proposal attachment</x:v>
      </x:c>
      <x:c r="R100" s="28" t="str"/>
      <x:c r="S100" s="28" t="str"/>
      <x:c r="T100" s="28" t="str">
        <x:v>Exact normalized building address match.</x:v>
      </x:c>
      <x:c r="U100" s="28" t="str">
        <x:v>1122_Vote_Center_Locations.pdf p.7</x:v>
      </x:c>
      <x:c r="V100" s="28" t="str">
        <x:v>dailytotals_ed.pdf p.3</x:v>
      </x:c>
      <x:c r="W100" s="28" t="str">
        <x:v>CommissionersCourt_08-4-2026_packet.pdf p.1089</x:v>
      </x:c>
      <x:c r="X100" s="28" t="str">
        <x:v>1125_Vote_Center_Locations.pdf p.5</x:v>
      </x:c>
      <x:c r="Y100" s="28" t="str">
        <x:v>https://www.tarrantcountytx.gov/content/dam/main/elections/2022/1122/locations/1122_Vote_Center_Locations.pdf</x:v>
      </x:c>
      <x:c r="Z100" s="28" t="str">
        <x:v>https://www.tarrantcountytx.gov/content/dam/main/elections/2022/1122/reports/dailytotals_ed.pdf</x:v>
      </x:c>
      <x:c r="AA100" s="28" t="str">
        <x:v>https://s3.us-west-004.backblazeb2.com/agendalink-pdf/tarrantcountytx/pdfs/packets/6a4fe7d41de6ee453987c7e6/CommissionersCourt_08-4-2026_packet.pdf</x:v>
      </x:c>
      <x:c r="AB100" s="28" t="str">
        <x:v>https://www.tarrantcountytx.gov/content/dam/main/elections/2025/1125/locations/1125_Vote_Center_Locations.pdf</x:v>
      </x:c>
    </x:row>
    <x:row r="101" ht="18" customHeight="1">
      <x:c r="A101" s="28" t="str">
        <x:v>retained</x:v>
      </x:c>
      <x:c r="B101" s="28" t="str">
        <x:v>Yes</x:v>
      </x:c>
      <x:c r="C101" s="28" t="str">
        <x:v>Yes</x:v>
      </x:c>
      <x:c r="D101" s="32" t="str">
        <x:v>Pending</x:v>
      </x:c>
      <x:c r="E101" s="28" t="n">
        <x:v>4135</x:v>
      </x:c>
      <x:c r="F101" s="28" t="str">
        <x:v>Western Hills Church of Christ</x:v>
      </x:c>
      <x:c r="G101" s="28" t="str">
        <x:v>Classroom</x:v>
      </x:c>
      <x:c r="H101" s="28" t="str">
        <x:v>8800 Chapin Road</x:v>
      </x:c>
      <x:c r="I101" s="28" t="str">
        <x:v>Fort Worth</x:v>
      </x:c>
      <x:c r="J101" s="28" t="n">
        <x:v>76116</x:v>
      </x:c>
      <x:c r="K101" s="29" t="n">
        <x:v>582</x:v>
      </x:c>
      <x:c r="L101" s="28" t="n">
        <x:v>109</x:v>
      </x:c>
      <x:c r="M101" s="28" t="str">
        <x:v>Western Hills Church of Christ</x:v>
      </x:c>
      <x:c r="N101" s="28" t="str">
        <x:v>8800 Chapin Road</x:v>
      </x:c>
      <x:c r="O101" s="28" t="str">
        <x:v>Fort Worth</x:v>
      </x:c>
      <x:c r="P101" s="28" t="n">
        <x:v>76116</x:v>
      </x:c>
      <x:c r="Q101" s="28" t="str">
        <x:v>Reference address - not printed in August 4 proposal attachment</x:v>
      </x:c>
      <x:c r="R101" s="28" t="str"/>
      <x:c r="S101" s="28" t="str"/>
      <x:c r="T101" s="28" t="str">
        <x:v>Exact normalized building address match.</x:v>
      </x:c>
      <x:c r="U101" s="28" t="str">
        <x:v>1122_Vote_Center_Locations.pdf p.9</x:v>
      </x:c>
      <x:c r="V101" s="28" t="str">
        <x:v>dailytotals_ed.pdf p.3</x:v>
      </x:c>
      <x:c r="W101" s="28" t="str">
        <x:v>CommissionersCourt_08-4-2026_packet.pdf p.1089</x:v>
      </x:c>
      <x:c r="X101" s="28" t="str">
        <x:v>1125_Vote_Center_Locations.pdf p.6</x:v>
      </x:c>
      <x:c r="Y101" s="28" t="str">
        <x:v>https://www.tarrantcountytx.gov/content/dam/main/elections/2022/1122/locations/1122_Vote_Center_Locations.pdf</x:v>
      </x:c>
      <x:c r="Z101" s="28" t="str">
        <x:v>https://www.tarrantcountytx.gov/content/dam/main/elections/2022/1122/reports/dailytotals_ed.pdf</x:v>
      </x:c>
      <x:c r="AA101" s="28" t="str">
        <x:v>https://s3.us-west-004.backblazeb2.com/agendalink-pdf/tarrantcountytx/pdfs/packets/6a4fe7d41de6ee453987c7e6/CommissionersCourt_08-4-2026_packet.pdf</x:v>
      </x:c>
      <x:c r="AB101" s="28" t="str">
        <x:v>https://www.tarrantcountytx.gov/content/dam/main/elections/2025/1125/locations/1125_Vote_Center_Locations.pdf</x:v>
      </x:c>
    </x:row>
    <x:row r="102" ht="18" customHeight="1">
      <x:c r="A102" s="28" t="str">
        <x:v>retained</x:v>
      </x:c>
      <x:c r="B102" s="28" t="str">
        <x:v>Yes</x:v>
      </x:c>
      <x:c r="C102" s="28" t="str">
        <x:v>Yes</x:v>
      </x:c>
      <x:c r="D102" s="32" t="str">
        <x:v>Pending</x:v>
      </x:c>
      <x:c r="E102" s="28" t="n">
        <x:v>4144</x:v>
      </x:c>
      <x:c r="F102" s="28" t="str">
        <x:v>Westworth Village City Hall</x:v>
      </x:c>
      <x:c r="G102" s="28" t="str">
        <x:v>Community Room</x:v>
      </x:c>
      <x:c r="H102" s="28" t="str">
        <x:v>311 Burton Hill Road</x:v>
      </x:c>
      <x:c r="I102" s="28" t="str">
        <x:v>Westworth Village</x:v>
      </x:c>
      <x:c r="J102" s="28" t="n">
        <x:v>76114</x:v>
      </x:c>
      <x:c r="K102" s="29" t="n">
        <x:v>893</x:v>
      </x:c>
      <x:c r="L102" s="28" t="n">
        <x:v>103</x:v>
      </x:c>
      <x:c r="M102" s="28" t="str">
        <x:v>Westworth Village City Hall</x:v>
      </x:c>
      <x:c r="N102" s="28" t="str">
        <x:v>311 Burton Hill Road</x:v>
      </x:c>
      <x:c r="O102" s="28" t="str">
        <x:v>Westworth Village</x:v>
      </x:c>
      <x:c r="P102" s="28" t="n">
        <x:v>76114</x:v>
      </x:c>
      <x:c r="Q102" s="28" t="str">
        <x:v>Reference address - not printed in August 4 proposal attachment</x:v>
      </x:c>
      <x:c r="R102" s="28" t="str"/>
      <x:c r="S102" s="28" t="str"/>
      <x:c r="T102" s="28" t="str">
        <x:v>Exact normalized building address match.</x:v>
      </x:c>
      <x:c r="U102" s="28" t="str">
        <x:v>1122_Vote_Center_Locations.pdf p.8</x:v>
      </x:c>
      <x:c r="V102" s="28" t="str">
        <x:v>dailytotals_ed.pdf p.3</x:v>
      </x:c>
      <x:c r="W102" s="28" t="str">
        <x:v>CommissionersCourt_08-4-2026_packet.pdf p.1089</x:v>
      </x:c>
      <x:c r="X102" s="28" t="str">
        <x:v>1125_Vote_Center_Locations.pdf p.6</x:v>
      </x:c>
      <x:c r="Y102" s="28" t="str">
        <x:v>https://www.tarrantcountytx.gov/content/dam/main/elections/2022/1122/locations/1122_Vote_Center_Locations.pdf</x:v>
      </x:c>
      <x:c r="Z102" s="28" t="str">
        <x:v>https://www.tarrantcountytx.gov/content/dam/main/elections/2022/1122/reports/dailytotals_ed.pdf</x:v>
      </x:c>
      <x:c r="AA102" s="28" t="str">
        <x:v>https://s3.us-west-004.backblazeb2.com/agendalink-pdf/tarrantcountytx/pdfs/packets/6a4fe7d41de6ee453987c7e6/CommissionersCourt_08-4-2026_packet.pdf</x:v>
      </x:c>
      <x:c r="AB102" s="28" t="str">
        <x:v>https://www.tarrantcountytx.gov/content/dam/main/elections/2025/1125/locations/1125_Vote_Center_Locations.pdf</x:v>
      </x:c>
    </x:row>
    <x:row r="103" ht="18" customHeight="1">
      <x:c r="A103" s="28" t="str">
        <x:v>retained</x:v>
      </x:c>
      <x:c r="B103" s="28" t="str">
        <x:v>Yes</x:v>
      </x:c>
      <x:c r="C103" s="28" t="str">
        <x:v>Yes</x:v>
      </x:c>
      <x:c r="D103" s="32" t="str">
        <x:v>Pending</x:v>
      </x:c>
      <x:c r="E103" s="28" t="n">
        <x:v>4159</x:v>
      </x:c>
      <x:c r="F103" s="28" t="str">
        <x:v>Haltom City Senior Center</x:v>
      </x:c>
      <x:c r="G103" s="28" t="str">
        <x:v>Multi-Purpose Room (NW Corner)</x:v>
      </x:c>
      <x:c r="H103" s="28" t="str">
        <x:v>3201 Friendly Lane</x:v>
      </x:c>
      <x:c r="I103" s="28" t="str">
        <x:v>Haltom City</x:v>
      </x:c>
      <x:c r="J103" s="28" t="n">
        <x:v>76117</x:v>
      </x:c>
      <x:c r="K103" s="29" t="n">
        <x:v>804</x:v>
      </x:c>
      <x:c r="L103" s="28" t="n">
        <x:v>111</x:v>
      </x:c>
      <x:c r="M103" s="28" t="str">
        <x:v>Haltom City Senior Center</x:v>
      </x:c>
      <x:c r="N103" s="28" t="str">
        <x:v>3201 Friendly Lane</x:v>
      </x:c>
      <x:c r="O103" s="28" t="str">
        <x:v>Haltom City</x:v>
      </x:c>
      <x:c r="P103" s="28" t="n">
        <x:v>76117</x:v>
      </x:c>
      <x:c r="Q103" s="28" t="str">
        <x:v>Reference address - not printed in August 4 proposal attachment</x:v>
      </x:c>
      <x:c r="R103" s="28" t="str"/>
      <x:c r="S103" s="28" t="str"/>
      <x:c r="T103" s="28" t="str">
        <x:v>Exact normalized building address match.</x:v>
      </x:c>
      <x:c r="U103" s="28" t="str">
        <x:v>1122_Vote_Center_Locations.pdf p.9</x:v>
      </x:c>
      <x:c r="V103" s="28" t="str">
        <x:v>dailytotals_ed.pdf p.3</x:v>
      </x:c>
      <x:c r="W103" s="28" t="str">
        <x:v>CommissionersCourt_08-4-2026_packet.pdf p.1089</x:v>
      </x:c>
      <x:c r="X103" s="28" t="str">
        <x:v>1125_Vote_Center_Locations.pdf p.6</x:v>
      </x:c>
      <x:c r="Y103" s="28" t="str">
        <x:v>https://www.tarrantcountytx.gov/content/dam/main/elections/2022/1122/locations/1122_Vote_Center_Locations.pdf</x:v>
      </x:c>
      <x:c r="Z103" s="28" t="str">
        <x:v>https://www.tarrantcountytx.gov/content/dam/main/elections/2022/1122/reports/dailytotals_ed.pdf</x:v>
      </x:c>
      <x:c r="AA103" s="28" t="str">
        <x:v>https://s3.us-west-004.backblazeb2.com/agendalink-pdf/tarrantcountytx/pdfs/packets/6a4fe7d41de6ee453987c7e6/CommissionersCourt_08-4-2026_packet.pdf</x:v>
      </x:c>
      <x:c r="AB103" s="28" t="str">
        <x:v>https://www.tarrantcountytx.gov/content/dam/main/elections/2025/1125/locations/1125_Vote_Center_Locations.pdf</x:v>
      </x:c>
    </x:row>
    <x:row r="104" ht="18" customHeight="1">
      <x:c r="A104" s="28" t="str">
        <x:v>retained</x:v>
      </x:c>
      <x:c r="B104" s="28" t="str">
        <x:v>Yes</x:v>
      </x:c>
      <x:c r="C104" s="28" t="str">
        <x:v>Yes</x:v>
      </x:c>
      <x:c r="D104" s="32" t="str">
        <x:v>Pending</x:v>
      </x:c>
      <x:c r="E104" s="28" t="n">
        <x:v>4163</x:v>
      </x:c>
      <x:c r="F104" s="28" t="str">
        <x:v>Southcliff Baptist Church</x:v>
      </x:c>
      <x:c r="G104" s="28" t="str">
        <x:v>Main Concourse</x:v>
      </x:c>
      <x:c r="H104" s="28" t="str">
        <x:v>4100 Southwest Loop 820</x:v>
      </x:c>
      <x:c r="I104" s="28" t="str">
        <x:v>Fort Worth</x:v>
      </x:c>
      <x:c r="J104" s="28" t="n">
        <x:v>76109</x:v>
      </x:c>
      <x:c r="K104" s="29" t="n">
        <x:v>589</x:v>
      </x:c>
      <x:c r="L104" s="28" t="n">
        <x:v>88</x:v>
      </x:c>
      <x:c r="M104" s="28" t="str">
        <x:v>Southcliff Baptist Church</x:v>
      </x:c>
      <x:c r="N104" s="28" t="str">
        <x:v>4100 Southwest Loop 820</x:v>
      </x:c>
      <x:c r="O104" s="28" t="str">
        <x:v>Fort Worth</x:v>
      </x:c>
      <x:c r="P104" s="28" t="n">
        <x:v>76109</x:v>
      </x:c>
      <x:c r="Q104" s="28" t="str">
        <x:v>Reference address - not printed in August 4 proposal attachment</x:v>
      </x:c>
      <x:c r="R104" s="28" t="str"/>
      <x:c r="S104" s="28" t="str"/>
      <x:c r="T104" s="28" t="str">
        <x:v>Exact normalized building address match.</x:v>
      </x:c>
      <x:c r="U104" s="28" t="str">
        <x:v>1122_Vote_Center_Locations.pdf p.7</x:v>
      </x:c>
      <x:c r="V104" s="28" t="str">
        <x:v>dailytotals_ed.pdf p.3</x:v>
      </x:c>
      <x:c r="W104" s="28" t="str">
        <x:v>CommissionersCourt_08-4-2026_packet.pdf p.1089</x:v>
      </x:c>
      <x:c r="X104" s="28" t="str">
        <x:v>1125_Vote_Center_Locations.pdf p.5</x:v>
      </x:c>
      <x:c r="Y104" s="28" t="str">
        <x:v>https://www.tarrantcountytx.gov/content/dam/main/elections/2022/1122/locations/1122_Vote_Center_Locations.pdf</x:v>
      </x:c>
      <x:c r="Z104" s="28" t="str">
        <x:v>https://www.tarrantcountytx.gov/content/dam/main/elections/2022/1122/reports/dailytotals_ed.pdf</x:v>
      </x:c>
      <x:c r="AA104" s="28" t="str">
        <x:v>https://s3.us-west-004.backblazeb2.com/agendalink-pdf/tarrantcountytx/pdfs/packets/6a4fe7d41de6ee453987c7e6/CommissionersCourt_08-4-2026_packet.pdf</x:v>
      </x:c>
      <x:c r="AB104" s="28" t="str">
        <x:v>https://www.tarrantcountytx.gov/content/dam/main/elections/2025/1125/locations/1125_Vote_Center_Locations.pdf</x:v>
      </x:c>
    </x:row>
    <x:row r="105" ht="18" customHeight="1">
      <x:c r="A105" s="28" t="str">
        <x:v>retained</x:v>
      </x:c>
      <x:c r="B105" s="28" t="str">
        <x:v>Yes</x:v>
      </x:c>
      <x:c r="C105" s="28" t="str">
        <x:v>Yes</x:v>
      </x:c>
      <x:c r="D105" s="32" t="str">
        <x:v>Pending</x:v>
      </x:c>
      <x:c r="E105" s="28" t="n">
        <x:v>4179</x:v>
      </x:c>
      <x:c r="F105" s="28" t="str">
        <x:v>R. D. Evans Community Center</x:v>
      </x:c>
      <x:c r="G105" s="28" t="str">
        <x:v>Dance Room</x:v>
      </x:c>
      <x:c r="H105" s="28" t="str">
        <x:v>3242 Lackland Road</x:v>
      </x:c>
      <x:c r="I105" s="28" t="str">
        <x:v>Fort Worth</x:v>
      </x:c>
      <x:c r="J105" s="28" t="n">
        <x:v>76116</x:v>
      </x:c>
      <x:c r="K105" s="29" t="n">
        <x:v>299</x:v>
      </x:c>
      <x:c r="L105" s="28" t="n">
        <x:v>106</x:v>
      </x:c>
      <x:c r="M105" s="28" t="str">
        <x:v>R. D. Evans Community Center</x:v>
      </x:c>
      <x:c r="N105" s="28" t="str">
        <x:v>3242 Lackland Road</x:v>
      </x:c>
      <x:c r="O105" s="28" t="str">
        <x:v>Fort Worth</x:v>
      </x:c>
      <x:c r="P105" s="28" t="n">
        <x:v>76116</x:v>
      </x:c>
      <x:c r="Q105" s="28" t="str">
        <x:v>Reference address - not printed in August 4 proposal attachment</x:v>
      </x:c>
      <x:c r="R105" s="28" t="str"/>
      <x:c r="S105" s="28" t="str"/>
      <x:c r="T105" s="28" t="str">
        <x:v>Exact normalized building address match.</x:v>
      </x:c>
      <x:c r="U105" s="28" t="str">
        <x:v>1122_Vote_Center_Locations.pdf p.8</x:v>
      </x:c>
      <x:c r="V105" s="28" t="str">
        <x:v>dailytotals_ed.pdf p.3</x:v>
      </x:c>
      <x:c r="W105" s="28" t="str">
        <x:v>CommissionersCourt_08-4-2026_packet.pdf p.1089</x:v>
      </x:c>
      <x:c r="X105" s="28" t="str">
        <x:v>1125_Vote_Center_Locations.pdf p.6</x:v>
      </x:c>
      <x:c r="Y105" s="28" t="str">
        <x:v>https://www.tarrantcountytx.gov/content/dam/main/elections/2022/1122/locations/1122_Vote_Center_Locations.pdf</x:v>
      </x:c>
      <x:c r="Z105" s="28" t="str">
        <x:v>https://www.tarrantcountytx.gov/content/dam/main/elections/2022/1122/reports/dailytotals_ed.pdf</x:v>
      </x:c>
      <x:c r="AA105" s="28" t="str">
        <x:v>https://s3.us-west-004.backblazeb2.com/agendalink-pdf/tarrantcountytx/pdfs/packets/6a4fe7d41de6ee453987c7e6/CommissionersCourt_08-4-2026_packet.pdf</x:v>
      </x:c>
      <x:c r="AB105" s="28" t="str">
        <x:v>https://www.tarrantcountytx.gov/content/dam/main/elections/2025/1125/locations/1125_Vote_Center_Locations.pdf</x:v>
      </x:c>
    </x:row>
    <x:row r="106" ht="18" customHeight="1">
      <x:c r="A106" s="28" t="str">
        <x:v>retained</x:v>
      </x:c>
      <x:c r="B106" s="28" t="str">
        <x:v>Yes</x:v>
      </x:c>
      <x:c r="C106" s="28" t="str">
        <x:v>Yes</x:v>
      </x:c>
      <x:c r="D106" s="32" t="str">
        <x:v>Pending</x:v>
      </x:c>
      <x:c r="E106" s="28" t="n">
        <x:v>4204</x:v>
      </x:c>
      <x:c r="F106" s="28" t="str">
        <x:v>White Settlement Public Library</x:v>
      </x:c>
      <x:c r="G106" s="28" t="str">
        <x:v>Community Room</x:v>
      </x:c>
      <x:c r="H106" s="28" t="str">
        <x:v>8215 White Settlement Road</x:v>
      </x:c>
      <x:c r="I106" s="28" t="str">
        <x:v>White Settlement</x:v>
      </x:c>
      <x:c r="J106" s="28" t="n">
        <x:v>76108</x:v>
      </x:c>
      <x:c r="K106" s="29" t="n">
        <x:v>1160</x:v>
      </x:c>
      <x:c r="L106" s="28" t="n">
        <x:v>87</x:v>
      </x:c>
      <x:c r="M106" s="28" t="str">
        <x:v>White Settlement Public Library</x:v>
      </x:c>
      <x:c r="N106" s="28" t="str">
        <x:v>8215 White Settlement Road</x:v>
      </x:c>
      <x:c r="O106" s="28" t="str">
        <x:v>White Settlement</x:v>
      </x:c>
      <x:c r="P106" s="28" t="n">
        <x:v>76108</x:v>
      </x:c>
      <x:c r="Q106" s="28" t="str">
        <x:v>Reference address - not printed in August 4 proposal attachment</x:v>
      </x:c>
      <x:c r="R106" s="28" t="str"/>
      <x:c r="S106" s="28" t="str"/>
      <x:c r="T106" s="28" t="str">
        <x:v>Exact normalized building address match.</x:v>
      </x:c>
      <x:c r="U106" s="28" t="str">
        <x:v>1122_Vote_Center_Locations.pdf p.7</x:v>
      </x:c>
      <x:c r="V106" s="28" t="str">
        <x:v>dailytotals_ed.pdf p.4</x:v>
      </x:c>
      <x:c r="W106" s="28" t="str">
        <x:v>CommissionersCourt_08-4-2026_packet.pdf p.1089</x:v>
      </x:c>
      <x:c r="X106" s="28" t="str">
        <x:v>1125_Vote_Center_Locations.pdf p.5</x:v>
      </x:c>
      <x:c r="Y106" s="28" t="str">
        <x:v>https://www.tarrantcountytx.gov/content/dam/main/elections/2022/1122/locations/1122_Vote_Center_Locations.pdf</x:v>
      </x:c>
      <x:c r="Z106" s="28" t="str">
        <x:v>https://www.tarrantcountytx.gov/content/dam/main/elections/2022/1122/reports/dailytotals_ed.pdf</x:v>
      </x:c>
      <x:c r="AA106" s="28" t="str">
        <x:v>https://s3.us-west-004.backblazeb2.com/agendalink-pdf/tarrantcountytx/pdfs/packets/6a4fe7d41de6ee453987c7e6/CommissionersCourt_08-4-2026_packet.pdf</x:v>
      </x:c>
      <x:c r="AB106" s="28" t="str">
        <x:v>https://www.tarrantcountytx.gov/content/dam/main/elections/2025/1125/locations/1125_Vote_Center_Locations.pdf</x:v>
      </x:c>
    </x:row>
    <x:row r="107" ht="18" customHeight="1">
      <x:c r="A107" s="28" t="str">
        <x:v>retained</x:v>
      </x:c>
      <x:c r="B107" s="28" t="str">
        <x:v>Yes</x:v>
      </x:c>
      <x:c r="C107" s="28" t="str">
        <x:v>Yes</x:v>
      </x:c>
      <x:c r="D107" s="32" t="str">
        <x:v>Pending</x:v>
      </x:c>
      <x:c r="E107" s="28" t="n">
        <x:v>4231</x:v>
      </x:c>
      <x:c r="F107" s="28" t="str">
        <x:v>Diamond Hill/Jarvis Branch Library</x:v>
      </x:c>
      <x:c r="G107" s="28" t="str">
        <x:v>Meeting Room</x:v>
      </x:c>
      <x:c r="H107" s="28" t="str">
        <x:v>1300 Northeast 35th Street</x:v>
      </x:c>
      <x:c r="I107" s="28" t="str">
        <x:v>Fort Worth</x:v>
      </x:c>
      <x:c r="J107" s="28" t="n">
        <x:v>76106</x:v>
      </x:c>
      <x:c r="K107" s="29" t="n">
        <x:v>1064</x:v>
      </x:c>
      <x:c r="L107" s="28" t="n">
        <x:v>79</x:v>
      </x:c>
      <x:c r="M107" s="28" t="str">
        <x:v>Diamond Hill/Jarvis Branch Library</x:v>
      </x:c>
      <x:c r="N107" s="28" t="str">
        <x:v>1300 Northeast 35th Street</x:v>
      </x:c>
      <x:c r="O107" s="28" t="str">
        <x:v>Fort Worth</x:v>
      </x:c>
      <x:c r="P107" s="28" t="n">
        <x:v>76106</x:v>
      </x:c>
      <x:c r="Q107" s="28" t="str">
        <x:v>Reference address - not printed in August 4 proposal attachment</x:v>
      </x:c>
      <x:c r="R107" s="28" t="str"/>
      <x:c r="S107" s="28" t="str"/>
      <x:c r="T107" s="28" t="str">
        <x:v>Exact normalized building address match.</x:v>
      </x:c>
      <x:c r="U107" s="28" t="str">
        <x:v>1122_Vote_Center_Locations.pdf p.6</x:v>
      </x:c>
      <x:c r="V107" s="28" t="str">
        <x:v>dailytotals_ed.pdf p.4</x:v>
      </x:c>
      <x:c r="W107" s="28" t="str">
        <x:v>CommissionersCourt_08-4-2026_packet.pdf p.1089</x:v>
      </x:c>
      <x:c r="X107" s="28" t="str">
        <x:v>1125_Vote_Center_Locations.pdf p.4</x:v>
      </x:c>
      <x:c r="Y107" s="28" t="str">
        <x:v>https://www.tarrantcountytx.gov/content/dam/main/elections/2022/1122/locations/1122_Vote_Center_Locations.pdf</x:v>
      </x:c>
      <x:c r="Z107" s="28" t="str">
        <x:v>https://www.tarrantcountytx.gov/content/dam/main/elections/2022/1122/reports/dailytotals_ed.pdf</x:v>
      </x:c>
      <x:c r="AA107" s="28" t="str">
        <x:v>https://s3.us-west-004.backblazeb2.com/agendalink-pdf/tarrantcountytx/pdfs/packets/6a4fe7d41de6ee453987c7e6/CommissionersCourt_08-4-2026_packet.pdf</x:v>
      </x:c>
      <x:c r="AB107" s="28" t="str">
        <x:v>https://www.tarrantcountytx.gov/content/dam/main/elections/2025/1125/locations/1125_Vote_Center_Locations.pdf</x:v>
      </x:c>
    </x:row>
    <x:row r="108" ht="18" customHeight="1">
      <x:c r="A108" s="28" t="str">
        <x:v>retained</x:v>
      </x:c>
      <x:c r="B108" s="28" t="str">
        <x:v>Yes</x:v>
      </x:c>
      <x:c r="C108" s="28" t="str">
        <x:v>Yes</x:v>
      </x:c>
      <x:c r="D108" s="32" t="str">
        <x:v>Pending</x:v>
      </x:c>
      <x:c r="E108" s="28" t="n">
        <x:v>4261</x:v>
      </x:c>
      <x:c r="F108" s="28" t="str">
        <x:v>Bluebonnet Elementary School</x:v>
      </x:c>
      <x:c r="G108" s="28" t="str">
        <x:v>Gym</x:v>
      </x:c>
      <x:c r="H108" s="28" t="str">
        <x:v>7000 Teal Drive</x:v>
      </x:c>
      <x:c r="I108" s="28" t="str">
        <x:v>Fort Worth</x:v>
      </x:c>
      <x:c r="J108" s="28" t="n">
        <x:v>76137</x:v>
      </x:c>
      <x:c r="K108" s="29" t="n">
        <x:v>979</x:v>
      </x:c>
      <x:c r="L108" s="28" t="n">
        <x:v>143</x:v>
      </x:c>
      <x:c r="M108" s="28" t="str">
        <x:v>Bluebonnet Elementary School</x:v>
      </x:c>
      <x:c r="N108" s="28" t="str">
        <x:v>7000 Teal Drive</x:v>
      </x:c>
      <x:c r="O108" s="28" t="str">
        <x:v>Fort Worth</x:v>
      </x:c>
      <x:c r="P108" s="28" t="n">
        <x:v>76137</x:v>
      </x:c>
      <x:c r="Q108" s="28" t="str">
        <x:v>Reference address - not printed in August 4 proposal attachment</x:v>
      </x:c>
      <x:c r="R108" s="28" t="str"/>
      <x:c r="S108" s="28" t="str"/>
      <x:c r="T108" s="28" t="str">
        <x:v>Exact normalized building address match.</x:v>
      </x:c>
      <x:c r="U108" s="28" t="str">
        <x:v>1122_Vote_Center_Locations.pdf p.11</x:v>
      </x:c>
      <x:c r="V108" s="28" t="str">
        <x:v>dailytotals_ed.pdf p.4</x:v>
      </x:c>
      <x:c r="W108" s="28" t="str">
        <x:v>CommissionersCourt_08-4-2026_packet.pdf p.1090</x:v>
      </x:c>
      <x:c r="X108" s="28" t="str">
        <x:v>1125_Vote_Center_Locations.pdf p.7</x:v>
      </x:c>
      <x:c r="Y108" s="28" t="str">
        <x:v>https://www.tarrantcountytx.gov/content/dam/main/elections/2022/1122/locations/1122_Vote_Center_Locations.pdf</x:v>
      </x:c>
      <x:c r="Z108" s="28" t="str">
        <x:v>https://www.tarrantcountytx.gov/content/dam/main/elections/2022/1122/reports/dailytotals_ed.pdf</x:v>
      </x:c>
      <x:c r="AA108" s="28" t="str">
        <x:v>https://s3.us-west-004.backblazeb2.com/agendalink-pdf/tarrantcountytx/pdfs/packets/6a4fe7d41de6ee453987c7e6/CommissionersCourt_08-4-2026_packet.pdf</x:v>
      </x:c>
      <x:c r="AB108" s="28" t="str">
        <x:v>https://www.tarrantcountytx.gov/content/dam/main/elections/2025/1125/locations/1125_Vote_Center_Locations.pdf</x:v>
      </x:c>
    </x:row>
    <x:row r="109" ht="18" customHeight="1">
      <x:c r="A109" s="28" t="str">
        <x:v>retained</x:v>
      </x:c>
      <x:c r="B109" s="28" t="str">
        <x:v>Yes</x:v>
      </x:c>
      <x:c r="C109" s="28" t="str">
        <x:v>Yes</x:v>
      </x:c>
      <x:c r="D109" s="32" t="str">
        <x:v>Pending</x:v>
      </x:c>
      <x:c r="E109" s="28" t="n">
        <x:v>4276</x:v>
      </x:c>
      <x:c r="F109" s="28" t="str">
        <x:v>Redeemer Bible Church</x:v>
      </x:c>
      <x:c r="G109" s="28" t="str">
        <x:v>Fellowship Hall Auditorium</x:v>
      </x:c>
      <x:c r="H109" s="28" t="str">
        <x:v>100 Verna Trail North</x:v>
      </x:c>
      <x:c r="I109" s="28" t="str">
        <x:v>Fort Worth</x:v>
      </x:c>
      <x:c r="J109" s="28" t="n">
        <x:v>76108</x:v>
      </x:c>
      <x:c r="K109" s="29" t="n">
        <x:v>809</x:v>
      </x:c>
      <x:c r="L109" s="28" t="n">
        <x:v>84</x:v>
      </x:c>
      <x:c r="M109" s="28" t="str">
        <x:v>Redeemer Bible Church</x:v>
      </x:c>
      <x:c r="N109" s="28" t="str">
        <x:v>100 Verna Trail North</x:v>
      </x:c>
      <x:c r="O109" s="28" t="str">
        <x:v>Fort Worth</x:v>
      </x:c>
      <x:c r="P109" s="28" t="n">
        <x:v>76108</x:v>
      </x:c>
      <x:c r="Q109" s="28" t="str">
        <x:v>Reference address - not printed in August 4 proposal attachment</x:v>
      </x:c>
      <x:c r="R109" s="28" t="str"/>
      <x:c r="S109" s="28" t="str"/>
      <x:c r="T109" s="28" t="str">
        <x:v>Exact normalized building address match.</x:v>
      </x:c>
      <x:c r="U109" s="28" t="str">
        <x:v>1122_Vote_Center_Locations.pdf p.7</x:v>
      </x:c>
      <x:c r="V109" s="28" t="str">
        <x:v>dailytotals_ed.pdf p.4</x:v>
      </x:c>
      <x:c r="W109" s="28" t="str">
        <x:v>CommissionersCourt_08-4-2026_packet.pdf p.1089</x:v>
      </x:c>
      <x:c r="X109" s="28" t="str">
        <x:v>1125_Vote_Center_Locations.pdf p.5</x:v>
      </x:c>
      <x:c r="Y109" s="28" t="str">
        <x:v>https://www.tarrantcountytx.gov/content/dam/main/elections/2022/1122/locations/1122_Vote_Center_Locations.pdf</x:v>
      </x:c>
      <x:c r="Z109" s="28" t="str">
        <x:v>https://www.tarrantcountytx.gov/content/dam/main/elections/2022/1122/reports/dailytotals_ed.pdf</x:v>
      </x:c>
      <x:c r="AA109" s="28" t="str">
        <x:v>https://s3.us-west-004.backblazeb2.com/agendalink-pdf/tarrantcountytx/pdfs/packets/6a4fe7d41de6ee453987c7e6/CommissionersCourt_08-4-2026_packet.pdf</x:v>
      </x:c>
      <x:c r="AB109" s="28" t="str">
        <x:v>https://www.tarrantcountytx.gov/content/dam/main/elections/2025/1125/locations/1125_Vote_Center_Locations.pdf</x:v>
      </x:c>
    </x:row>
    <x:row r="110" ht="18" customHeight="1">
      <x:c r="A110" s="28" t="str">
        <x:v>retained</x:v>
      </x:c>
      <x:c r="B110" s="28" t="str">
        <x:v>Yes</x:v>
      </x:c>
      <x:c r="C110" s="28" t="str">
        <x:v>Yes</x:v>
      </x:c>
      <x:c r="D110" s="32" t="str">
        <x:v>Pending</x:v>
      </x:c>
      <x:c r="E110" s="28" t="n">
        <x:v>4374</x:v>
      </x:c>
      <x:c r="F110" s="28" t="str">
        <x:v>Summerglen Branch Library</x:v>
      </x:c>
      <x:c r="G110" s="28" t="str">
        <x:v>Meeting Room</x:v>
      </x:c>
      <x:c r="H110" s="28" t="str">
        <x:v>4205 Basswood Boulevard</x:v>
      </x:c>
      <x:c r="I110" s="28" t="str">
        <x:v>Fort Worth</x:v>
      </x:c>
      <x:c r="J110" s="28" t="n">
        <x:v>76137</x:v>
      </x:c>
      <x:c r="K110" s="29" t="n">
        <x:v>2068</x:v>
      </x:c>
      <x:c r="L110" s="28" t="n">
        <x:v>144</x:v>
      </x:c>
      <x:c r="M110" s="28" t="str">
        <x:v>Summerglen Branch Library</x:v>
      </x:c>
      <x:c r="N110" s="28" t="str">
        <x:v>4205 Basswood Boulevard</x:v>
      </x:c>
      <x:c r="O110" s="28" t="str">
        <x:v>Fort Worth</x:v>
      </x:c>
      <x:c r="P110" s="28" t="n">
        <x:v>76137</x:v>
      </x:c>
      <x:c r="Q110" s="28" t="str">
        <x:v>Reference address - not printed in August 4 proposal attachment</x:v>
      </x:c>
      <x:c r="R110" s="28" t="str"/>
      <x:c r="S110" s="28" t="str"/>
      <x:c r="T110" s="28" t="str">
        <x:v>Exact normalized building address match.</x:v>
      </x:c>
      <x:c r="U110" s="28" t="str">
        <x:v>1122_Vote_Center_Locations.pdf p.11</x:v>
      </x:c>
      <x:c r="V110" s="28" t="str">
        <x:v>dailytotals_ed.pdf p.4</x:v>
      </x:c>
      <x:c r="W110" s="28" t="str">
        <x:v>CommissionersCourt_08-4-2026_packet.pdf p.1090</x:v>
      </x:c>
      <x:c r="X110" s="28" t="str">
        <x:v>1125_Vote_Center_Locations.pdf p.8</x:v>
      </x:c>
      <x:c r="Y110" s="28" t="str">
        <x:v>https://www.tarrantcountytx.gov/content/dam/main/elections/2022/1122/locations/1122_Vote_Center_Locations.pdf</x:v>
      </x:c>
      <x:c r="Z110" s="28" t="str">
        <x:v>https://www.tarrantcountytx.gov/content/dam/main/elections/2022/1122/reports/dailytotals_ed.pdf</x:v>
      </x:c>
      <x:c r="AA110" s="28" t="str">
        <x:v>https://s3.us-west-004.backblazeb2.com/agendalink-pdf/tarrantcountytx/pdfs/packets/6a4fe7d41de6ee453987c7e6/CommissionersCourt_08-4-2026_packet.pdf</x:v>
      </x:c>
      <x:c r="AB110" s="28" t="str">
        <x:v>https://www.tarrantcountytx.gov/content/dam/main/elections/2025/1125/locations/1125_Vote_Center_Locations.pdf</x:v>
      </x:c>
    </x:row>
    <x:row r="111" ht="18" customHeight="1">
      <x:c r="A111" s="28" t="str">
        <x:v>retained</x:v>
      </x:c>
      <x:c r="B111" s="28" t="str">
        <x:v>Yes</x:v>
      </x:c>
      <x:c r="C111" s="28" t="str">
        <x:v>Yes</x:v>
      </x:c>
      <x:c r="D111" s="32" t="str">
        <x:v>Pending</x:v>
      </x:c>
      <x:c r="E111" s="28" t="n">
        <x:v>4375</x:v>
      </x:c>
      <x:c r="F111" s="28" t="str">
        <x:v>Lighthouse Fellowship</x:v>
      </x:c>
      <x:c r="G111" s="28" t="str">
        <x:v>Lobbies</x:v>
      </x:c>
      <x:c r="H111" s="28" t="str">
        <x:v>7200 Robertson Road</x:v>
      </x:c>
      <x:c r="I111" s="28" t="str">
        <x:v>Fort Worth</x:v>
      </x:c>
      <x:c r="J111" s="28" t="n">
        <x:v>76135</x:v>
      </x:c>
      <x:c r="K111" s="29" t="n">
        <x:v>1182</x:v>
      </x:c>
      <x:c r="L111" s="28" t="n">
        <x:v>139</x:v>
      </x:c>
      <x:c r="M111" s="28" t="str">
        <x:v>Lighthouse Fellowship</x:v>
      </x:c>
      <x:c r="N111" s="28" t="str">
        <x:v>7200 Robertson Road</x:v>
      </x:c>
      <x:c r="O111" s="28" t="str">
        <x:v>Fort Worth</x:v>
      </x:c>
      <x:c r="P111" s="28" t="n">
        <x:v>76135</x:v>
      </x:c>
      <x:c r="Q111" s="28" t="str">
        <x:v>Reference address - not printed in August 4 proposal attachment</x:v>
      </x:c>
      <x:c r="R111" s="28" t="str"/>
      <x:c r="S111" s="28" t="str"/>
      <x:c r="T111" s="28" t="str">
        <x:v>Exact normalized building address match.</x:v>
      </x:c>
      <x:c r="U111" s="28" t="str">
        <x:v>1122_Vote_Center_Locations.pdf p.11</x:v>
      </x:c>
      <x:c r="V111" s="28" t="str">
        <x:v>dailytotals_ed.pdf p.4</x:v>
      </x:c>
      <x:c r="W111" s="28" t="str">
        <x:v>CommissionersCourt_08-4-2026_packet.pdf p.1090</x:v>
      </x:c>
      <x:c r="X111" s="28" t="str">
        <x:v>1125_Vote_Center_Locations.pdf p.7</x:v>
      </x:c>
      <x:c r="Y111" s="28" t="str">
        <x:v>https://www.tarrantcountytx.gov/content/dam/main/elections/2022/1122/locations/1122_Vote_Center_Locations.pdf</x:v>
      </x:c>
      <x:c r="Z111" s="28" t="str">
        <x:v>https://www.tarrantcountytx.gov/content/dam/main/elections/2022/1122/reports/dailytotals_ed.pdf</x:v>
      </x:c>
      <x:c r="AA111" s="28" t="str">
        <x:v>https://s3.us-west-004.backblazeb2.com/agendalink-pdf/tarrantcountytx/pdfs/packets/6a4fe7d41de6ee453987c7e6/CommissionersCourt_08-4-2026_packet.pdf</x:v>
      </x:c>
      <x:c r="AB111" s="28" t="str">
        <x:v>https://www.tarrantcountytx.gov/content/dam/main/elections/2025/1125/locations/1125_Vote_Center_Locations.pdf</x:v>
      </x:c>
    </x:row>
    <x:row r="112" ht="18" customHeight="1">
      <x:c r="A112" s="28" t="str">
        <x:v>retained</x:v>
      </x:c>
      <x:c r="B112" s="28" t="str">
        <x:v>Yes</x:v>
      </x:c>
      <x:c r="C112" s="28" t="str">
        <x:v>Yes</x:v>
      </x:c>
      <x:c r="D112" s="32" t="str">
        <x:v>Pending</x:v>
      </x:c>
      <x:c r="E112" s="28" t="n">
        <x:v>4638</x:v>
      </x:c>
      <x:c r="F112" s="28" t="str">
        <x:v>Cross Church</x:v>
      </x:c>
      <x:c r="G112" s="28" t="str">
        <x:v>Worship Center</x:v>
      </x:c>
      <x:c r="H112" s="28" t="str">
        <x:v>10321 US-287</x:v>
      </x:c>
      <x:c r="I112" s="28" t="str">
        <x:v>Fort Worth</x:v>
      </x:c>
      <x:c r="J112" s="28" t="n">
        <x:v>76131</x:v>
      </x:c>
      <x:c r="K112" s="29" t="n">
        <x:v>1246</x:v>
      </x:c>
      <x:c r="L112" s="28" t="n">
        <x:v>127</x:v>
      </x:c>
      <x:c r="M112" s="28" t="str">
        <x:v>Cross Church</x:v>
      </x:c>
      <x:c r="N112" s="28" t="str">
        <x:v>10321 US-287</x:v>
      </x:c>
      <x:c r="O112" s="28" t="str">
        <x:v>Fort Worth</x:v>
      </x:c>
      <x:c r="P112" s="28" t="n">
        <x:v>76131</x:v>
      </x:c>
      <x:c r="Q112" s="28" t="str">
        <x:v>Reference address - not printed in August 4 proposal attachment</x:v>
      </x:c>
      <x:c r="R112" s="28" t="str"/>
      <x:c r="S112" s="28" t="str"/>
      <x:c r="T112" s="28" t="str">
        <x:v>Exact normalized building address match.</x:v>
      </x:c>
      <x:c r="U112" s="28" t="str">
        <x:v>1122_Vote_Center_Locations.pdf p.10</x:v>
      </x:c>
      <x:c r="V112" s="28" t="str">
        <x:v>dailytotals_ed.pdf p.4</x:v>
      </x:c>
      <x:c r="W112" s="28" t="str">
        <x:v>CommissionersCourt_08-4-2026_packet.pdf p.1090</x:v>
      </x:c>
      <x:c r="X112" s="28" t="str">
        <x:v>1125_Vote_Center_Locations.pdf p.7</x:v>
      </x:c>
      <x:c r="Y112" s="28" t="str">
        <x:v>https://www.tarrantcountytx.gov/content/dam/main/elections/2022/1122/locations/1122_Vote_Center_Locations.pdf</x:v>
      </x:c>
      <x:c r="Z112" s="28" t="str">
        <x:v>https://www.tarrantcountytx.gov/content/dam/main/elections/2022/1122/reports/dailytotals_ed.pdf</x:v>
      </x:c>
      <x:c r="AA112" s="28" t="str">
        <x:v>https://s3.us-west-004.backblazeb2.com/agendalink-pdf/tarrantcountytx/pdfs/packets/6a4fe7d41de6ee453987c7e6/CommissionersCourt_08-4-2026_packet.pdf</x:v>
      </x:c>
      <x:c r="AB112" s="28" t="str">
        <x:v>https://www.tarrantcountytx.gov/content/dam/main/elections/2025/1125/locations/1125_Vote_Center_Locations.pdf</x:v>
      </x:c>
    </x:row>
    <x:row r="113" ht="18" customHeight="1">
      <x:c r="A113" s="28" t="str">
        <x:v>retained</x:v>
      </x:c>
      <x:c r="B113" s="28" t="str">
        <x:v>Yes</x:v>
      </x:c>
      <x:c r="C113" s="28" t="str">
        <x:v>Yes</x:v>
      </x:c>
      <x:c r="D113" s="32" t="str">
        <x:v>Pending</x:v>
      </x:c>
      <x:c r="E113" s="28" t="n">
        <x:v>4650</x:v>
      </x:c>
      <x:c r="F113" s="28" t="str">
        <x:v>Northwest Branch Library</x:v>
      </x:c>
      <x:c r="G113" s="28" t="str">
        <x:v>Meeting Room</x:v>
      </x:c>
      <x:c r="H113" s="28" t="str">
        <x:v>6228 Crystal Lake Drive</x:v>
      </x:c>
      <x:c r="I113" s="28" t="str">
        <x:v>Fort Worth</x:v>
      </x:c>
      <x:c r="J113" s="28" t="n">
        <x:v>76179</x:v>
      </x:c>
      <x:c r="K113" s="29" t="n">
        <x:v>1669</x:v>
      </x:c>
      <x:c r="L113" s="28" t="n">
        <x:v>155</x:v>
      </x:c>
      <x:c r="M113" s="28" t="str">
        <x:v>Northwest Branch Library</x:v>
      </x:c>
      <x:c r="N113" s="28" t="str">
        <x:v>6228 Crystal Lake Drive</x:v>
      </x:c>
      <x:c r="O113" s="28" t="str">
        <x:v>Fort Worth</x:v>
      </x:c>
      <x:c r="P113" s="28" t="n">
        <x:v>76179</x:v>
      </x:c>
      <x:c r="Q113" s="28" t="str">
        <x:v>Reference address - not printed in August 4 proposal attachment</x:v>
      </x:c>
      <x:c r="R113" s="28" t="str"/>
      <x:c r="S113" s="28" t="str"/>
      <x:c r="T113" s="28" t="str">
        <x:v>Exact normalized building address match.</x:v>
      </x:c>
      <x:c r="U113" s="28" t="str">
        <x:v>1122_Vote_Center_Locations.pdf p.11</x:v>
      </x:c>
      <x:c r="V113" s="28" t="str">
        <x:v>dailytotals_ed.pdf p.4</x:v>
      </x:c>
      <x:c r="W113" s="28" t="str">
        <x:v>CommissionersCourt_08-4-2026_packet.pdf p.1090</x:v>
      </x:c>
      <x:c r="X113" s="28" t="str">
        <x:v>1125_Vote_Center_Locations.pdf p.8</x:v>
      </x:c>
      <x:c r="Y113" s="28" t="str">
        <x:v>https://www.tarrantcountytx.gov/content/dam/main/elections/2022/1122/locations/1122_Vote_Center_Locations.pdf</x:v>
      </x:c>
      <x:c r="Z113" s="28" t="str">
        <x:v>https://www.tarrantcountytx.gov/content/dam/main/elections/2022/1122/reports/dailytotals_ed.pdf</x:v>
      </x:c>
      <x:c r="AA113" s="28" t="str">
        <x:v>https://s3.us-west-004.backblazeb2.com/agendalink-pdf/tarrantcountytx/pdfs/packets/6a4fe7d41de6ee453987c7e6/CommissionersCourt_08-4-2026_packet.pdf</x:v>
      </x:c>
      <x:c r="AB113" s="28" t="str">
        <x:v>https://www.tarrantcountytx.gov/content/dam/main/elections/2025/1125/locations/1125_Vote_Center_Locations.pdf</x:v>
      </x:c>
    </x:row>
    <x:row r="114" ht="18" customHeight="1">
      <x:c r="A114" s="28" t="str">
        <x:v>retained</x:v>
      </x:c>
      <x:c r="B114" s="28" t="str">
        <x:v>Yes</x:v>
      </x:c>
      <x:c r="C114" s="28" t="str">
        <x:v>Yes</x:v>
      </x:c>
      <x:c r="D114" s="32" t="str">
        <x:v>Pending</x:v>
      </x:c>
      <x:c r="E114" s="28" t="n">
        <x:v>4733</x:v>
      </x:c>
      <x:c r="F114" s="28" t="str">
        <x:v>Destiny Center</x:v>
      </x:c>
      <x:c r="G114" s="28" t="str">
        <x:v>Main Auditorium</x:v>
      </x:c>
      <x:c r="H114" s="28" t="str">
        <x:v>10200 FM 156</x:v>
      </x:c>
      <x:c r="I114" s="28" t="str">
        <x:v>Fort Worth</x:v>
      </x:c>
      <x:c r="J114" s="28" t="n">
        <x:v>76131</x:v>
      </x:c>
      <x:c r="K114" s="29" t="n">
        <x:v>1100</x:v>
      </x:c>
      <x:c r="L114" s="28" t="n">
        <x:v>128</x:v>
      </x:c>
      <x:c r="M114" s="28" t="str">
        <x:v>Destiny Center</x:v>
      </x:c>
      <x:c r="N114" s="28" t="str">
        <x:v>10200 FM 156</x:v>
      </x:c>
      <x:c r="O114" s="28" t="str">
        <x:v>Fort Worth</x:v>
      </x:c>
      <x:c r="P114" s="28" t="n">
        <x:v>76131</x:v>
      </x:c>
      <x:c r="Q114" s="28" t="str">
        <x:v>Reference address - not printed in August 4 proposal attachment</x:v>
      </x:c>
      <x:c r="R114" s="28" t="str"/>
      <x:c r="S114" s="28" t="str"/>
      <x:c r="T114" s="28" t="str">
        <x:v>Exact normalized building address match.</x:v>
      </x:c>
      <x:c r="U114" s="28" t="str">
        <x:v>1122_Vote_Center_Locations.pdf p.10</x:v>
      </x:c>
      <x:c r="V114" s="28" t="str">
        <x:v>dailytotals_ed.pdf p.4</x:v>
      </x:c>
      <x:c r="W114" s="28" t="str">
        <x:v>CommissionersCourt_08-4-2026_packet.pdf p.1090</x:v>
      </x:c>
      <x:c r="X114" s="28" t="str">
        <x:v>1125_Vote_Center_Locations.pdf p.7</x:v>
      </x:c>
      <x:c r="Y114" s="28" t="str">
        <x:v>https://www.tarrantcountytx.gov/content/dam/main/elections/2022/1122/locations/1122_Vote_Center_Locations.pdf</x:v>
      </x:c>
      <x:c r="Z114" s="28" t="str">
        <x:v>https://www.tarrantcountytx.gov/content/dam/main/elections/2022/1122/reports/dailytotals_ed.pdf</x:v>
      </x:c>
      <x:c r="AA114" s="28" t="str">
        <x:v>https://s3.us-west-004.backblazeb2.com/agendalink-pdf/tarrantcountytx/pdfs/packets/6a4fe7d41de6ee453987c7e6/CommissionersCourt_08-4-2026_packet.pdf</x:v>
      </x:c>
      <x:c r="AB114" s="28" t="str">
        <x:v>https://www.tarrantcountytx.gov/content/dam/main/elections/2025/1125/locations/1125_Vote_Center_Locations.pdf</x:v>
      </x:c>
    </x:row>
    <x:row r="115" ht="18" customHeight="1">
      <x:c r="A115" s="28" t="str">
        <x:v>renamed at same building</x:v>
      </x:c>
      <x:c r="B115" s="28" t="str">
        <x:v>Yes</x:v>
      </x:c>
      <x:c r="C115" s="28" t="str">
        <x:v>Yes</x:v>
      </x:c>
      <x:c r="D115" s="32" t="str">
        <x:v>Pending</x:v>
      </x:c>
      <x:c r="E115" s="28" t="n">
        <x:v>1024</x:v>
      </x:c>
      <x:c r="F115" s="28" t="str">
        <x:v>Precinct One Garage</x:v>
      </x:c>
      <x:c r="G115" s="28" t="str">
        <x:v>Front Conference Room</x:v>
      </x:c>
      <x:c r="H115" s="28" t="str">
        <x:v>800 East Rendon Crowley Road</x:v>
      </x:c>
      <x:c r="I115" s="28" t="str">
        <x:v>Burleson</x:v>
      </x:c>
      <x:c r="J115" s="28" t="n">
        <x:v>76028</x:v>
      </x:c>
      <x:c r="K115" s="29" t="n">
        <x:v>607</x:v>
      </x:c>
      <x:c r="L115" s="28" t="n">
        <x:v>43</x:v>
      </x:c>
      <x:c r="M115" s="28" t="str">
        <x:v>Tarrant County Precinct 1</x:v>
      </x:c>
      <x:c r="N115" s="28" t="str">
        <x:v>800 East Rendon Crowley Road</x:v>
      </x:c>
      <x:c r="O115" s="28" t="str">
        <x:v>Burleson</x:v>
      </x:c>
      <x:c r="P115" s="28" t="n">
        <x:v>76028</x:v>
      </x:c>
      <x:c r="Q115" s="28" t="str">
        <x:v>Reference address - not printed in August 4 proposal attachment</x:v>
      </x:c>
      <x:c r="R115" s="28" t="str"/>
      <x:c r="S115" s="28" t="str"/>
      <x:c r="T115" s="28" t="str">
        <x:v>Exact normalized building address match.</x:v>
      </x:c>
      <x:c r="U115" s="28" t="str">
        <x:v>1122_Vote_Center_Locations.pdf p.4</x:v>
      </x:c>
      <x:c r="V115" s="28" t="str">
        <x:v>dailytotals_ed.pdf p.1</x:v>
      </x:c>
      <x:c r="W115" s="28" t="str">
        <x:v>CommissionersCourt_08-4-2026_packet.pdf p.1088</x:v>
      </x:c>
      <x:c r="X115" s="28" t="str">
        <x:v>1125_Vote_Center_Locations.pdf p.3</x:v>
      </x:c>
      <x:c r="Y115" s="28" t="str">
        <x:v>https://www.tarrantcountytx.gov/content/dam/main/elections/2022/1122/locations/1122_Vote_Center_Locations.pdf</x:v>
      </x:c>
      <x:c r="Z115" s="28" t="str">
        <x:v>https://www.tarrantcountytx.gov/content/dam/main/elections/2022/1122/reports/dailytotals_ed.pdf</x:v>
      </x:c>
      <x:c r="AA115" s="28" t="str">
        <x:v>https://s3.us-west-004.backblazeb2.com/agendalink-pdf/tarrantcountytx/pdfs/packets/6a4fe7d41de6ee453987c7e6/CommissionersCourt_08-4-2026_packet.pdf</x:v>
      </x:c>
      <x:c r="AB115" s="28" t="str">
        <x:v>https://www.tarrantcountytx.gov/content/dam/main/elections/2025/1125/locations/1125_Vote_Center_Locations.pdf</x:v>
      </x:c>
    </x:row>
    <x:row r="116" ht="18" customHeight="1">
      <x:c r="A116" s="28" t="str">
        <x:v>renamed at same building</x:v>
      </x:c>
      <x:c r="B116" s="28" t="str">
        <x:v>Yes</x:v>
      </x:c>
      <x:c r="C116" s="28" t="str">
        <x:v>Yes</x:v>
      </x:c>
      <x:c r="D116" s="32" t="str">
        <x:v>Pending</x:v>
      </x:c>
      <x:c r="E116" s="28" t="n">
        <x:v>1094</x:v>
      </x:c>
      <x:c r="F116" s="28" t="str">
        <x:v>Lena Pope Home</x:v>
      </x:c>
      <x:c r="G116" s="28" t="str">
        <x:v>Messman Hall</x:v>
      </x:c>
      <x:c r="H116" s="28" t="str">
        <x:v>3200 Sanguinet Street</x:v>
      </x:c>
      <x:c r="I116" s="28" t="str">
        <x:v>Fort Worth</x:v>
      </x:c>
      <x:c r="J116" s="28" t="n">
        <x:v>76107</x:v>
      </x:c>
      <x:c r="K116" s="29" t="n">
        <x:v>423</x:v>
      </x:c>
      <x:c r="L116" s="28" t="n">
        <x:v>81</x:v>
      </x:c>
      <x:c r="M116" s="28" t="str">
        <x:v>Lena Pope</x:v>
      </x:c>
      <x:c r="N116" s="28" t="str">
        <x:v>3200 Sanguinet Street</x:v>
      </x:c>
      <x:c r="O116" s="28" t="str">
        <x:v>Fort Worth</x:v>
      </x:c>
      <x:c r="P116" s="28" t="n">
        <x:v>76107</x:v>
      </x:c>
      <x:c r="Q116" s="28" t="str">
        <x:v>Reference address - not printed in August 4 proposal attachment</x:v>
      </x:c>
      <x:c r="R116" s="28" t="str"/>
      <x:c r="S116" s="28" t="str"/>
      <x:c r="T116" s="28" t="str">
        <x:v>Exact normalized building address match.</x:v>
      </x:c>
      <x:c r="U116" s="28" t="str">
        <x:v>1122_Vote_Center_Locations.pdf p.6</x:v>
      </x:c>
      <x:c r="V116" s="28" t="str">
        <x:v>dailytotals_ed.pdf p.1</x:v>
      </x:c>
      <x:c r="W116" s="28" t="str">
        <x:v>CommissionersCourt_08-4-2026_packet.pdf p.1089</x:v>
      </x:c>
      <x:c r="X116" s="28" t="str">
        <x:v>1125_Vote_Center_Locations.pdf p.4</x:v>
      </x:c>
      <x:c r="Y116" s="28" t="str">
        <x:v>https://www.tarrantcountytx.gov/content/dam/main/elections/2022/1122/locations/1122_Vote_Center_Locations.pdf</x:v>
      </x:c>
      <x:c r="Z116" s="28" t="str">
        <x:v>https://www.tarrantcountytx.gov/content/dam/main/elections/2022/1122/reports/dailytotals_ed.pdf</x:v>
      </x:c>
      <x:c r="AA116" s="28" t="str">
        <x:v>https://s3.us-west-004.backblazeb2.com/agendalink-pdf/tarrantcountytx/pdfs/packets/6a4fe7d41de6ee453987c7e6/CommissionersCourt_08-4-2026_packet.pdf</x:v>
      </x:c>
      <x:c r="AB116" s="28" t="str">
        <x:v>https://www.tarrantcountytx.gov/content/dam/main/elections/2025/1125/locations/1125_Vote_Center_Locations.pdf</x:v>
      </x:c>
    </x:row>
    <x:row r="117" ht="18" customHeight="1">
      <x:c r="A117" s="28" t="str">
        <x:v>renamed at same building</x:v>
      </x:c>
      <x:c r="B117" s="28" t="str">
        <x:v>Yes</x:v>
      </x:c>
      <x:c r="C117" s="28" t="str">
        <x:v>Yes</x:v>
      </x:c>
      <x:c r="D117" s="32" t="str">
        <x:v>Pending</x:v>
      </x:c>
      <x:c r="E117" s="28" t="n">
        <x:v>1104</x:v>
      </x:c>
      <x:c r="F117" s="28" t="str">
        <x:v>Bradley Center</x:v>
      </x:c>
      <x:c r="G117" s="28" t="str">
        <x:v>Main Room</x:v>
      </x:c>
      <x:c r="H117" s="28" t="str">
        <x:v>2601 Timberline Drive</x:v>
      </x:c>
      <x:c r="I117" s="28" t="str">
        <x:v>Fort Worth</x:v>
      </x:c>
      <x:c r="J117" s="28" t="n">
        <x:v>76119</x:v>
      </x:c>
      <x:c r="K117" s="29" t="n">
        <x:v>226</x:v>
      </x:c>
      <x:c r="L117" s="28" t="n">
        <x:v>115</x:v>
      </x:c>
      <x:c r="M117" s="28" t="str">
        <x:v>C. R. Bradley Community Center</x:v>
      </x:c>
      <x:c r="N117" s="28" t="str">
        <x:v>2601 Timberline Drive</x:v>
      </x:c>
      <x:c r="O117" s="28" t="str">
        <x:v>Fort Worth</x:v>
      </x:c>
      <x:c r="P117" s="28" t="n">
        <x:v>76119</x:v>
      </x:c>
      <x:c r="Q117" s="28" t="str">
        <x:v>Reference address - not printed in August 4 proposal attachment</x:v>
      </x:c>
      <x:c r="R117" s="28" t="str"/>
      <x:c r="S117" s="28" t="str"/>
      <x:c r="T117" s="28" t="str">
        <x:v>Exact normalized building address match.</x:v>
      </x:c>
      <x:c r="U117" s="28" t="str">
        <x:v>1122_Vote_Center_Locations.pdf p.9</x:v>
      </x:c>
      <x:c r="V117" s="28" t="str">
        <x:v>dailytotals_ed.pdf p.1</x:v>
      </x:c>
      <x:c r="W117" s="28" t="str">
        <x:v>CommissionersCourt_08-4-2026_packet.pdf p.1089</x:v>
      </x:c>
      <x:c r="X117" s="28" t="str">
        <x:v>1125_Vote_Center_Locations.pdf p.6</x:v>
      </x:c>
      <x:c r="Y117" s="28" t="str">
        <x:v>https://www.tarrantcountytx.gov/content/dam/main/elections/2022/1122/locations/1122_Vote_Center_Locations.pdf</x:v>
      </x:c>
      <x:c r="Z117" s="28" t="str">
        <x:v>https://www.tarrantcountytx.gov/content/dam/main/elections/2022/1122/reports/dailytotals_ed.pdf</x:v>
      </x:c>
      <x:c r="AA117" s="28" t="str">
        <x:v>https://s3.us-west-004.backblazeb2.com/agendalink-pdf/tarrantcountytx/pdfs/packets/6a4fe7d41de6ee453987c7e6/CommissionersCourt_08-4-2026_packet.pdf</x:v>
      </x:c>
      <x:c r="AB117" s="28" t="str">
        <x:v>https://www.tarrantcountytx.gov/content/dam/main/elections/2025/1125/locations/1125_Vote_Center_Locations.pdf</x:v>
      </x:c>
    </x:row>
    <x:row r="118" ht="18" customHeight="1">
      <x:c r="A118" s="28" t="str">
        <x:v>renamed at same building</x:v>
      </x:c>
      <x:c r="B118" s="28" t="str">
        <x:v>Yes</x:v>
      </x:c>
      <x:c r="C118" s="28" t="str">
        <x:v>Yes</x:v>
      </x:c>
      <x:c r="D118" s="32" t="str">
        <x:v>Pending</x:v>
      </x:c>
      <x:c r="E118" s="28" t="n">
        <x:v>1126</x:v>
      </x:c>
      <x:c r="F118" s="28" t="str">
        <x:v>First Jefferson Unitarian Universalist Church</x:v>
      </x:c>
      <x:c r="G118" s="28" t="str">
        <x:v>Fellowship Hall</x:v>
      </x:c>
      <x:c r="H118" s="28" t="str">
        <x:v>1959 Sandy Lane</x:v>
      </x:c>
      <x:c r="I118" s="28" t="str">
        <x:v>Fort Worth</x:v>
      </x:c>
      <x:c r="J118" s="28" t="n">
        <x:v>76112</x:v>
      </x:c>
      <x:c r="K118" s="29" t="n">
        <x:v>325</x:v>
      </x:c>
      <x:c r="L118" s="28" t="n">
        <x:v>96</x:v>
      </x:c>
      <x:c r="M118" s="28" t="str">
        <x:v>All Peoples Church Unitarian Universalist</x:v>
      </x:c>
      <x:c r="N118" s="28" t="str">
        <x:v>1959 Sandy Lane</x:v>
      </x:c>
      <x:c r="O118" s="28" t="str">
        <x:v>Fort Worth</x:v>
      </x:c>
      <x:c r="P118" s="28" t="n">
        <x:v>76112</x:v>
      </x:c>
      <x:c r="Q118" s="28" t="str">
        <x:v>Reference address - not printed in August 4 proposal attachment</x:v>
      </x:c>
      <x:c r="R118" s="28" t="str"/>
      <x:c r="S118" s="28" t="str"/>
      <x:c r="T118" s="28" t="str">
        <x:v>Exact normalized building address match.</x:v>
      </x:c>
      <x:c r="U118" s="28" t="str">
        <x:v>1122_Vote_Center_Locations.pdf p.8</x:v>
      </x:c>
      <x:c r="V118" s="28" t="str">
        <x:v>dailytotals_ed.pdf p.1</x:v>
      </x:c>
      <x:c r="W118" s="28" t="str">
        <x:v>CommissionersCourt_08-4-2026_packet.pdf p.1089</x:v>
      </x:c>
      <x:c r="X118" s="28" t="str">
        <x:v>1125_Vote_Center_Locations.pdf p.5</x:v>
      </x:c>
      <x:c r="Y118" s="28" t="str">
        <x:v>https://www.tarrantcountytx.gov/content/dam/main/elections/2022/1122/locations/1122_Vote_Center_Locations.pdf</x:v>
      </x:c>
      <x:c r="Z118" s="28" t="str">
        <x:v>https://www.tarrantcountytx.gov/content/dam/main/elections/2022/1122/reports/dailytotals_ed.pdf</x:v>
      </x:c>
      <x:c r="AA118" s="28" t="str">
        <x:v>https://s3.us-west-004.backblazeb2.com/agendalink-pdf/tarrantcountytx/pdfs/packets/6a4fe7d41de6ee453987c7e6/CommissionersCourt_08-4-2026_packet.pdf</x:v>
      </x:c>
      <x:c r="AB118" s="28" t="str">
        <x:v>https://www.tarrantcountytx.gov/content/dam/main/elections/2025/1125/locations/1125_Vote_Center_Locations.pdf</x:v>
      </x:c>
    </x:row>
    <x:row r="119" ht="18" customHeight="1">
      <x:c r="A119" s="28" t="str">
        <x:v>renamed at same building</x:v>
      </x:c>
      <x:c r="B119" s="28" t="str">
        <x:v>Yes</x:v>
      </x:c>
      <x:c r="C119" s="28" t="str">
        <x:v>Yes</x:v>
      </x:c>
      <x:c r="D119" s="32" t="str">
        <x:v>Pending</x:v>
      </x:c>
      <x:c r="E119" s="28" t="n">
        <x:v>1132</x:v>
      </x:c>
      <x:c r="F119" s="28" t="str">
        <x:v>Griffin-Poly Sub-Courthouse</x:v>
      </x:c>
      <x:c r="G119" s="28" t="str">
        <x:v>Early Voting Room</x:v>
      </x:c>
      <x:c r="H119" s="28" t="str">
        <x:v>3212 Miller Avenue</x:v>
      </x:c>
      <x:c r="I119" s="28" t="str">
        <x:v>Fort Worth</x:v>
      </x:c>
      <x:c r="J119" s="28" t="n">
        <x:v>76119</x:v>
      </x:c>
      <x:c r="K119" s="29" t="n">
        <x:v>811</x:v>
      </x:c>
      <x:c r="L119" s="28" t="n">
        <x:v>116</x:v>
      </x:c>
      <x:c r="M119" s="28" t="str">
        <x:v>Charles F. Griffin Building</x:v>
      </x:c>
      <x:c r="N119" s="28" t="str">
        <x:v>3212 Miller Avenue</x:v>
      </x:c>
      <x:c r="O119" s="28" t="str">
        <x:v>Fort Worth</x:v>
      </x:c>
      <x:c r="P119" s="28" t="n">
        <x:v>76119</x:v>
      </x:c>
      <x:c r="Q119" s="28" t="str">
        <x:v>Reference address - not printed in August 4 proposal attachment</x:v>
      </x:c>
      <x:c r="R119" s="28" t="str"/>
      <x:c r="S119" s="28" t="str"/>
      <x:c r="T119" s="28" t="str">
        <x:v>Exact normalized building address match.</x:v>
      </x:c>
      <x:c r="U119" s="28" t="str">
        <x:v>1122_Vote_Center_Locations.pdf p.9</x:v>
      </x:c>
      <x:c r="V119" s="28" t="str">
        <x:v>dailytotals_ed.pdf p.1</x:v>
      </x:c>
      <x:c r="W119" s="28" t="str">
        <x:v>CommissionersCourt_08-4-2026_packet.pdf p.1089</x:v>
      </x:c>
      <x:c r="X119" s="28" t="str">
        <x:v>1125_Vote_Center_Locations.pdf p.6</x:v>
      </x:c>
      <x:c r="Y119" s="28" t="str">
        <x:v>https://www.tarrantcountytx.gov/content/dam/main/elections/2022/1122/locations/1122_Vote_Center_Locations.pdf</x:v>
      </x:c>
      <x:c r="Z119" s="28" t="str">
        <x:v>https://www.tarrantcountytx.gov/content/dam/main/elections/2022/1122/reports/dailytotals_ed.pdf</x:v>
      </x:c>
      <x:c r="AA119" s="28" t="str">
        <x:v>https://s3.us-west-004.backblazeb2.com/agendalink-pdf/tarrantcountytx/pdfs/packets/6a4fe7d41de6ee453987c7e6/CommissionersCourt_08-4-2026_packet.pdf</x:v>
      </x:c>
      <x:c r="AB119" s="28" t="str">
        <x:v>https://www.tarrantcountytx.gov/content/dam/main/elections/2025/1125/locations/1125_Vote_Center_Locations.pdf</x:v>
      </x:c>
    </x:row>
    <x:row r="120" ht="18" customHeight="1">
      <x:c r="A120" s="28" t="str">
        <x:v>renamed at same building</x:v>
      </x:c>
      <x:c r="B120" s="28" t="str">
        <x:v>Yes</x:v>
      </x:c>
      <x:c r="C120" s="28" t="str">
        <x:v>Yes</x:v>
      </x:c>
      <x:c r="D120" s="32" t="str">
        <x:v>Pending</x:v>
      </x:c>
      <x:c r="E120" s="28" t="n">
        <x:v>1207</x:v>
      </x:c>
      <x:c r="F120" s="28" t="str">
        <x:v>Southwest Sub-Courthouse</x:v>
      </x:c>
      <x:c r="G120" s="28" t="str">
        <x:v>Voting &amp; Community Center</x:v>
      </x:c>
      <x:c r="H120" s="28" t="str">
        <x:v>6551 Granbury Road</x:v>
      </x:c>
      <x:c r="I120" s="28" t="str">
        <x:v>Fort Worth</x:v>
      </x:c>
      <x:c r="J120" s="28" t="n">
        <x:v>76133</x:v>
      </x:c>
      <x:c r="K120" s="29" t="n">
        <x:v>1726</x:v>
      </x:c>
      <x:c r="L120" s="28" t="n">
        <x:v>131</x:v>
      </x:c>
      <x:c r="M120" s="28" t="str">
        <x:v>Dionne Phillips Bagsby Southwest Subcourthouse</x:v>
      </x:c>
      <x:c r="N120" s="28" t="str">
        <x:v>6551 Granbury Road</x:v>
      </x:c>
      <x:c r="O120" s="28" t="str">
        <x:v>Fort Worth</x:v>
      </x:c>
      <x:c r="P120" s="28" t="n">
        <x:v>76133</x:v>
      </x:c>
      <x:c r="Q120" s="28" t="str">
        <x:v>Reference address - not printed in August 4 proposal attachment</x:v>
      </x:c>
      <x:c r="R120" s="28" t="str"/>
      <x:c r="S120" s="28" t="str"/>
      <x:c r="T120" s="28" t="str">
        <x:v>Exact normalized building address match.</x:v>
      </x:c>
      <x:c r="U120" s="28" t="str">
        <x:v>1122_Vote_Center_Locations.pdf p.10</x:v>
      </x:c>
      <x:c r="V120" s="28" t="str">
        <x:v>dailytotals_ed.pdf p.1</x:v>
      </x:c>
      <x:c r="W120" s="28" t="str">
        <x:v>CommissionersCourt_08-4-2026_packet.pdf p.1090</x:v>
      </x:c>
      <x:c r="X120" s="28" t="str">
        <x:v>1125_Vote_Center_Locations.pdf p.7</x:v>
      </x:c>
      <x:c r="Y120" s="28" t="str">
        <x:v>https://www.tarrantcountytx.gov/content/dam/main/elections/2022/1122/locations/1122_Vote_Center_Locations.pdf</x:v>
      </x:c>
      <x:c r="Z120" s="28" t="str">
        <x:v>https://www.tarrantcountytx.gov/content/dam/main/elections/2022/1122/reports/dailytotals_ed.pdf</x:v>
      </x:c>
      <x:c r="AA120" s="28" t="str">
        <x:v>https://s3.us-west-004.backblazeb2.com/agendalink-pdf/tarrantcountytx/pdfs/packets/6a4fe7d41de6ee453987c7e6/CommissionersCourt_08-4-2026_packet.pdf</x:v>
      </x:c>
      <x:c r="AB120" s="28" t="str">
        <x:v>https://www.tarrantcountytx.gov/content/dam/main/elections/2025/1125/locations/1125_Vote_Center_Locations.pdf</x:v>
      </x:c>
    </x:row>
    <x:row r="121" ht="18" customHeight="1">
      <x:c r="A121" s="28" t="str">
        <x:v>renamed at same building</x:v>
      </x:c>
      <x:c r="B121" s="28" t="str">
        <x:v>Yes</x:v>
      </x:c>
      <x:c r="C121" s="28" t="str">
        <x:v>Yes</x:v>
      </x:c>
      <x:c r="D121" s="32" t="str">
        <x:v>Pending</x:v>
      </x:c>
      <x:c r="E121" s="28" t="n">
        <x:v>1271</x:v>
      </x:c>
      <x:c r="F121" s="28" t="str">
        <x:v>Formation Building - St. Ann's Catholic Church</x:v>
      </x:c>
      <x:c r="G121" s="28" t="str">
        <x:v>Room 3 &amp; 4</x:v>
      </x:c>
      <x:c r="H121" s="28" t="str">
        <x:v>100 Southwest Alsbury Boulevard</x:v>
      </x:c>
      <x:c r="I121" s="28" t="str">
        <x:v>Burleson</x:v>
      </x:c>
      <x:c r="J121" s="28" t="n">
        <x:v>76028</x:v>
      </x:c>
      <x:c r="K121" s="29" t="n">
        <x:v>696</x:v>
      </x:c>
      <x:c r="L121" s="28" t="n">
        <x:v>42</x:v>
      </x:c>
      <x:c r="M121" s="28" t="str">
        <x:v>St Ann Roman Catholic Church</x:v>
      </x:c>
      <x:c r="N121" s="28" t="str">
        <x:v>100 Southwest Alsbury Boulevard</x:v>
      </x:c>
      <x:c r="O121" s="28" t="str">
        <x:v>Burleson</x:v>
      </x:c>
      <x:c r="P121" s="28" t="n">
        <x:v>76028</x:v>
      </x:c>
      <x:c r="Q121" s="28" t="str">
        <x:v>Reference address - not printed in August 4 proposal attachment</x:v>
      </x:c>
      <x:c r="R121" s="28" t="str"/>
      <x:c r="S121" s="28" t="str"/>
      <x:c r="T121" s="28" t="str">
        <x:v>Exact normalized building address match.</x:v>
      </x:c>
      <x:c r="U121" s="28" t="str">
        <x:v>1122_Vote_Center_Locations.pdf p.4</x:v>
      </x:c>
      <x:c r="V121" s="28" t="str">
        <x:v>dailytotals_ed.pdf p.1</x:v>
      </x:c>
      <x:c r="W121" s="28" t="str">
        <x:v>CommissionersCourt_08-4-2026_packet.pdf p.1088</x:v>
      </x:c>
      <x:c r="X121" s="28" t="str">
        <x:v>1125_Vote_Center_Locations.pdf p.3</x:v>
      </x:c>
      <x:c r="Y121" s="28" t="str">
        <x:v>https://www.tarrantcountytx.gov/content/dam/main/elections/2022/1122/locations/1122_Vote_Center_Locations.pdf</x:v>
      </x:c>
      <x:c r="Z121" s="28" t="str">
        <x:v>https://www.tarrantcountytx.gov/content/dam/main/elections/2022/1122/reports/dailytotals_ed.pdf</x:v>
      </x:c>
      <x:c r="AA121" s="28" t="str">
        <x:v>https://s3.us-west-004.backblazeb2.com/agendalink-pdf/tarrantcountytx/pdfs/packets/6a4fe7d41de6ee453987c7e6/CommissionersCourt_08-4-2026_packet.pdf</x:v>
      </x:c>
      <x:c r="AB121" s="28" t="str">
        <x:v>https://www.tarrantcountytx.gov/content/dam/main/elections/2025/1125/locations/1125_Vote_Center_Locations.pdf</x:v>
      </x:c>
    </x:row>
    <x:row r="122" ht="18" customHeight="1">
      <x:c r="A122" s="28" t="str">
        <x:v>renamed at same building</x:v>
      </x:c>
      <x:c r="B122" s="28" t="str">
        <x:v>Yes</x:v>
      </x:c>
      <x:c r="C122" s="28" t="str">
        <x:v>Yes</x:v>
      </x:c>
      <x:c r="D122" s="32" t="str">
        <x:v>Pending</x:v>
      </x:c>
      <x:c r="E122" s="28" t="n">
        <x:v>1300</x:v>
      </x:c>
      <x:c r="F122" s="28" t="str">
        <x:v>St. Luke Cumberland Presbyterian Church</x:v>
      </x:c>
      <x:c r="G122" s="28" t="str">
        <x:v>Family Life Center / Gym</x:v>
      </x:c>
      <x:c r="H122" s="28" t="str">
        <x:v>1404 Sycamore School Road</x:v>
      </x:c>
      <x:c r="I122" s="28" t="str">
        <x:v>Fort Worth</x:v>
      </x:c>
      <x:c r="J122" s="28" t="n">
        <x:v>76134</x:v>
      </x:c>
      <x:c r="K122" s="29" t="n">
        <x:v>599</x:v>
      </x:c>
      <x:c r="L122" s="28" t="n">
        <x:v>137</x:v>
      </x:c>
      <x:c r="M122" s="28" t="str">
        <x:v>Lifeline Church</x:v>
      </x:c>
      <x:c r="N122" s="28" t="str">
        <x:v>1404 Sycamore School Road</x:v>
      </x:c>
      <x:c r="O122" s="28" t="str">
        <x:v>Fort Worth</x:v>
      </x:c>
      <x:c r="P122" s="28" t="n">
        <x:v>76134</x:v>
      </x:c>
      <x:c r="Q122" s="28" t="str">
        <x:v>Reference address - not printed in August 4 proposal attachment</x:v>
      </x:c>
      <x:c r="R122" s="28" t="str"/>
      <x:c r="S122" s="28" t="str"/>
      <x:c r="T122" s="28" t="str">
        <x:v>Exact normalized building address match.</x:v>
      </x:c>
      <x:c r="U122" s="28" t="str">
        <x:v>1122_Vote_Center_Locations.pdf p.11</x:v>
      </x:c>
      <x:c r="V122" s="28" t="str">
        <x:v>dailytotals_ed.pdf p.1</x:v>
      </x:c>
      <x:c r="W122" s="28" t="str">
        <x:v>CommissionersCourt_08-4-2026_packet.pdf p.1090</x:v>
      </x:c>
      <x:c r="X122" s="28" t="str">
        <x:v>1125_Vote_Center_Locations.pdf p.7</x:v>
      </x:c>
      <x:c r="Y122" s="28" t="str">
        <x:v>https://www.tarrantcountytx.gov/content/dam/main/elections/2022/1122/locations/1122_Vote_Center_Locations.pdf</x:v>
      </x:c>
      <x:c r="Z122" s="28" t="str">
        <x:v>https://www.tarrantcountytx.gov/content/dam/main/elections/2022/1122/reports/dailytotals_ed.pdf</x:v>
      </x:c>
      <x:c r="AA122" s="28" t="str">
        <x:v>https://s3.us-west-004.backblazeb2.com/agendalink-pdf/tarrantcountytx/pdfs/packets/6a4fe7d41de6ee453987c7e6/CommissionersCourt_08-4-2026_packet.pdf</x:v>
      </x:c>
      <x:c r="AB122" s="28" t="str">
        <x:v>https://www.tarrantcountytx.gov/content/dam/main/elections/2025/1125/locations/1125_Vote_Center_Locations.pdf</x:v>
      </x:c>
    </x:row>
    <x:row r="123" ht="18" customHeight="1">
      <x:c r="A123" s="28" t="str">
        <x:v>renamed at same building</x:v>
      </x:c>
      <x:c r="B123" s="28" t="str">
        <x:v>Yes</x:v>
      </x:c>
      <x:c r="C123" s="28" t="str">
        <x:v>Yes</x:v>
      </x:c>
      <x:c r="D123" s="32" t="str">
        <x:v>Pending</x:v>
      </x:c>
      <x:c r="E123" s="28" t="n">
        <x:v>2033</x:v>
      </x:c>
      <x:c r="F123" s="28" t="str">
        <x:v>Mansfield Sub-Courthouse</x:v>
      </x:c>
      <x:c r="G123" s="28" t="str">
        <x:v>1st Floor Meeting Space</x:v>
      </x:c>
      <x:c r="H123" s="28" t="str">
        <x:v>1100 East Broad Street</x:v>
      </x:c>
      <x:c r="I123" s="28" t="str">
        <x:v>Mansfield</x:v>
      </x:c>
      <x:c r="J123" s="28" t="n">
        <x:v>76063</x:v>
      </x:c>
      <x:c r="K123" s="29" t="n">
        <x:v>1664</x:v>
      </x:c>
      <x:c r="L123" s="28" t="n">
        <x:v>69</x:v>
      </x:c>
      <x:c r="M123" s="28" t="str">
        <x:v>Tarrant County Subcourthouse at Mansfield</x:v>
      </x:c>
      <x:c r="N123" s="28" t="str">
        <x:v>1100 East Broad Street</x:v>
      </x:c>
      <x:c r="O123" s="28" t="str">
        <x:v>Mansfield</x:v>
      </x:c>
      <x:c r="P123" s="28" t="n">
        <x:v>76063</x:v>
      </x:c>
      <x:c r="Q123" s="28" t="str">
        <x:v>Reference address - not printed in August 4 proposal attachment</x:v>
      </x:c>
      <x:c r="R123" s="28" t="str"/>
      <x:c r="S123" s="28" t="str"/>
      <x:c r="T123" s="28" t="str">
        <x:v>Exact normalized building address match.</x:v>
      </x:c>
      <x:c r="U123" s="28" t="str">
        <x:v>1122_Vote_Center_Locations.pdf p.5</x:v>
      </x:c>
      <x:c r="V123" s="28" t="str">
        <x:v>dailytotals_ed.pdf p.2</x:v>
      </x:c>
      <x:c r="W123" s="28" t="str">
        <x:v>CommissionersCourt_08-4-2026_packet.pdf p.1089</x:v>
      </x:c>
      <x:c r="X123" s="28" t="str">
        <x:v>1125_Vote_Center_Locations.pdf p.4</x:v>
      </x:c>
      <x:c r="Y123" s="28" t="str">
        <x:v>https://www.tarrantcountytx.gov/content/dam/main/elections/2022/1122/locations/1122_Vote_Center_Locations.pdf</x:v>
      </x:c>
      <x:c r="Z123" s="28" t="str">
        <x:v>https://www.tarrantcountytx.gov/content/dam/main/elections/2022/1122/reports/dailytotals_ed.pdf</x:v>
      </x:c>
      <x:c r="AA123" s="28" t="str">
        <x:v>https://s3.us-west-004.backblazeb2.com/agendalink-pdf/tarrantcountytx/pdfs/packets/6a4fe7d41de6ee453987c7e6/CommissionersCourt_08-4-2026_packet.pdf</x:v>
      </x:c>
      <x:c r="AB123" s="28" t="str">
        <x:v>https://www.tarrantcountytx.gov/content/dam/main/elections/2025/1125/locations/1125_Vote_Center_Locations.pdf</x:v>
      </x:c>
    </x:row>
    <x:row r="124" ht="18" customHeight="1">
      <x:c r="A124" s="28" t="str">
        <x:v>renamed at same building</x:v>
      </x:c>
      <x:c r="B124" s="28" t="str">
        <x:v>Yes</x:v>
      </x:c>
      <x:c r="C124" s="28" t="str">
        <x:v>Yes</x:v>
      </x:c>
      <x:c r="D124" s="32" t="str">
        <x:v>Pending</x:v>
      </x:c>
      <x:c r="E124" s="28" t="n">
        <x:v>2217</x:v>
      </x:c>
      <x:c r="F124" s="28" t="str">
        <x:v>St. Stephen United Methodist Church</x:v>
      </x:c>
      <x:c r="G124" s="28" t="str">
        <x:v>Family Life Center (Gymnasium)</x:v>
      </x:c>
      <x:c r="H124" s="28" t="str">
        <x:v>1800 West Randol Mill Road</x:v>
      </x:c>
      <x:c r="I124" s="28" t="str">
        <x:v>Arlington</x:v>
      </x:c>
      <x:c r="J124" s="28" t="n">
        <x:v>76012</x:v>
      </x:c>
      <x:c r="K124" s="29" t="n">
        <x:v>301</x:v>
      </x:c>
      <x:c r="L124" s="28" t="n">
        <x:v>19</x:v>
      </x:c>
      <x:c r="M124" s="28" t="str">
        <x:v>St. Stephen Methodist Church</x:v>
      </x:c>
      <x:c r="N124" s="28" t="str">
        <x:v>1800 West Randol Mill Road</x:v>
      </x:c>
      <x:c r="O124" s="28" t="str">
        <x:v>Arlington</x:v>
      </x:c>
      <x:c r="P124" s="28" t="n">
        <x:v>76012</x:v>
      </x:c>
      <x:c r="Q124" s="28" t="str">
        <x:v>Reference address - not printed in August 4 proposal attachment</x:v>
      </x:c>
      <x:c r="R124" s="28" t="str"/>
      <x:c r="S124" s="28" t="str"/>
      <x:c r="T124" s="28" t="str">
        <x:v>Exact normalized building address match.</x:v>
      </x:c>
      <x:c r="U124" s="28" t="str">
        <x:v>1122_Vote_Center_Locations.pdf p.2</x:v>
      </x:c>
      <x:c r="V124" s="28" t="str">
        <x:v>dailytotals_ed.pdf p.2</x:v>
      </x:c>
      <x:c r="W124" s="28" t="str">
        <x:v>CommissionersCourt_08-4-2026_packet.pdf p.1088</x:v>
      </x:c>
      <x:c r="X124" s="28" t="str">
        <x:v>1125_Vote_Center_Locations.pdf p.1</x:v>
      </x:c>
      <x:c r="Y124" s="28" t="str">
        <x:v>https://www.tarrantcountytx.gov/content/dam/main/elections/2022/1122/locations/1122_Vote_Center_Locations.pdf</x:v>
      </x:c>
      <x:c r="Z124" s="28" t="str">
        <x:v>https://www.tarrantcountytx.gov/content/dam/main/elections/2022/1122/reports/dailytotals_ed.pdf</x:v>
      </x:c>
      <x:c r="AA124" s="28" t="str">
        <x:v>https://s3.us-west-004.backblazeb2.com/agendalink-pdf/tarrantcountytx/pdfs/packets/6a4fe7d41de6ee453987c7e6/CommissionersCourt_08-4-2026_packet.pdf</x:v>
      </x:c>
      <x:c r="AB124" s="28" t="str">
        <x:v>https://www.tarrantcountytx.gov/content/dam/main/elections/2025/1125/locations/1125_Vote_Center_Locations.pdf</x:v>
      </x:c>
    </x:row>
    <x:row r="125" ht="18" customHeight="1">
      <x:c r="A125" s="28" t="str">
        <x:v>renamed at same building</x:v>
      </x:c>
      <x:c r="B125" s="28" t="str">
        <x:v>Yes</x:v>
      </x:c>
      <x:c r="C125" s="28" t="str">
        <x:v>Yes</x:v>
      </x:c>
      <x:c r="D125" s="32" t="str">
        <x:v>Pending</x:v>
      </x:c>
      <x:c r="E125" s="28" t="n">
        <x:v>2488</x:v>
      </x:c>
      <x:c r="F125" s="28" t="str">
        <x:v>West Elementary School</x:v>
      </x:c>
      <x:c r="G125" s="28" t="str">
        <x:v>Library</x:v>
      </x:c>
      <x:c r="H125" s="28" t="str">
        <x:v>2911 Kingswood Boulevard</x:v>
      </x:c>
      <x:c r="I125" s="28" t="str">
        <x:v>Grand Prairie</x:v>
      </x:c>
      <x:c r="J125" s="28" t="n">
        <x:v>75052</x:v>
      </x:c>
      <x:c r="K125" s="29" t="n">
        <x:v>828</x:v>
      </x:c>
      <x:c r="L125" s="28" t="n">
        <x:v>5</x:v>
      </x:c>
      <x:c r="M125" s="28" t="str">
        <x:v>Sam and Barbara West Elementary School</x:v>
      </x:c>
      <x:c r="N125" s="28" t="str">
        <x:v>2911 Kingswood Boulevard</x:v>
      </x:c>
      <x:c r="O125" s="28" t="str">
        <x:v>Grand Prairie</x:v>
      </x:c>
      <x:c r="P125" s="28" t="n">
        <x:v>75052</x:v>
      </x:c>
      <x:c r="Q125" s="28" t="str">
        <x:v>Reference address - not printed in August 4 proposal attachment</x:v>
      </x:c>
      <x:c r="R125" s="28" t="str"/>
      <x:c r="S125" s="28" t="str"/>
      <x:c r="T125" s="28" t="str">
        <x:v>Exact normalized building address match.</x:v>
      </x:c>
      <x:c r="U125" s="28" t="str">
        <x:v>1122_Vote_Center_Locations.pdf p.1</x:v>
      </x:c>
      <x:c r="V125" s="28" t="str">
        <x:v>dailytotals_ed.pdf p.2</x:v>
      </x:c>
      <x:c r="W125" s="28" t="str">
        <x:v>CommissionersCourt_08-4-2026_packet.pdf p.1088</x:v>
      </x:c>
      <x:c r="X125" s="28" t="str">
        <x:v>1125_Vote_Center_Locations.pdf p.1</x:v>
      </x:c>
      <x:c r="Y125" s="28" t="str">
        <x:v>https://www.tarrantcountytx.gov/content/dam/main/elections/2022/1122/locations/1122_Vote_Center_Locations.pdf</x:v>
      </x:c>
      <x:c r="Z125" s="28" t="str">
        <x:v>https://www.tarrantcountytx.gov/content/dam/main/elections/2022/1122/reports/dailytotals_ed.pdf</x:v>
      </x:c>
      <x:c r="AA125" s="28" t="str">
        <x:v>https://s3.us-west-004.backblazeb2.com/agendalink-pdf/tarrantcountytx/pdfs/packets/6a4fe7d41de6ee453987c7e6/CommissionersCourt_08-4-2026_packet.pdf</x:v>
      </x:c>
      <x:c r="AB125" s="28" t="str">
        <x:v>https://www.tarrantcountytx.gov/content/dam/main/elections/2025/1125/locations/1125_Vote_Center_Locations.pdf</x:v>
      </x:c>
    </x:row>
    <x:row r="126" ht="18" customHeight="1">
      <x:c r="A126" s="28" t="str">
        <x:v>renamed at same building</x:v>
      </x:c>
      <x:c r="B126" s="28" t="str">
        <x:v>Yes</x:v>
      </x:c>
      <x:c r="C126" s="28" t="str">
        <x:v>Yes</x:v>
      </x:c>
      <x:c r="D126" s="32" t="str">
        <x:v>Pending</x:v>
      </x:c>
      <x:c r="E126" s="28" t="n">
        <x:v>3194</x:v>
      </x:c>
      <x:c r="F126" s="28" t="str">
        <x:v>First Baptist Church of Watauga</x:v>
      </x:c>
      <x:c r="G126" s="28" t="str">
        <x:v>Main Lobby</x:v>
      </x:c>
      <x:c r="H126" s="28" t="str">
        <x:v>6124 Plum Street</x:v>
      </x:c>
      <x:c r="I126" s="28" t="str">
        <x:v>Watauga</x:v>
      </x:c>
      <x:c r="J126" s="28" t="n">
        <x:v>76148</x:v>
      </x:c>
      <x:c r="K126" s="29" t="n">
        <x:v>516</x:v>
      </x:c>
      <x:c r="L126" s="28" t="n">
        <x:v>148</x:v>
      </x:c>
      <x:c r="M126" s="28" t="str">
        <x:v>First Baptist Watauga</x:v>
      </x:c>
      <x:c r="N126" s="28" t="str">
        <x:v>6124 Plum Street</x:v>
      </x:c>
      <x:c r="O126" s="28" t="str">
        <x:v>Watauga</x:v>
      </x:c>
      <x:c r="P126" s="28" t="n">
        <x:v>76148</x:v>
      </x:c>
      <x:c r="Q126" s="28" t="str">
        <x:v>Reference address - not printed in August 4 proposal attachment</x:v>
      </x:c>
      <x:c r="R126" s="28" t="str"/>
      <x:c r="S126" s="28" t="str"/>
      <x:c r="T126" s="28" t="str">
        <x:v>Exact normalized building address match.</x:v>
      </x:c>
      <x:c r="U126" s="28" t="str">
        <x:v>1122_Vote_Center_Locations.pdf p.11</x:v>
      </x:c>
      <x:c r="V126" s="28" t="str">
        <x:v>dailytotals_ed.pdf p.3</x:v>
      </x:c>
      <x:c r="W126" s="28" t="str">
        <x:v>CommissionersCourt_08-4-2026_packet.pdf p.1090</x:v>
      </x:c>
      <x:c r="X126" s="28" t="str">
        <x:v>1125_Vote_Center_Locations.pdf p.8</x:v>
      </x:c>
      <x:c r="Y126" s="28" t="str">
        <x:v>https://www.tarrantcountytx.gov/content/dam/main/elections/2022/1122/locations/1122_Vote_Center_Locations.pdf</x:v>
      </x:c>
      <x:c r="Z126" s="28" t="str">
        <x:v>https://www.tarrantcountytx.gov/content/dam/main/elections/2022/1122/reports/dailytotals_ed.pdf</x:v>
      </x:c>
      <x:c r="AA126" s="28" t="str">
        <x:v>https://s3.us-west-004.backblazeb2.com/agendalink-pdf/tarrantcountytx/pdfs/packets/6a4fe7d41de6ee453987c7e6/CommissionersCourt_08-4-2026_packet.pdf</x:v>
      </x:c>
      <x:c r="AB126" s="28" t="str">
        <x:v>https://www.tarrantcountytx.gov/content/dam/main/elections/2025/1125/locations/1125_Vote_Center_Locations.pdf</x:v>
      </x:c>
    </x:row>
    <x:row r="127" ht="18" customHeight="1">
      <x:c r="A127" s="28" t="str">
        <x:v>renamed at same building</x:v>
      </x:c>
      <x:c r="B127" s="28" t="str">
        <x:v>Yes</x:v>
      </x:c>
      <x:c r="C127" s="28" t="str">
        <x:v>Yes</x:v>
      </x:c>
      <x:c r="D127" s="32" t="str">
        <x:v>Pending</x:v>
      </x:c>
      <x:c r="E127" s="28" t="n">
        <x:v>3196</x:v>
      </x:c>
      <x:c r="F127" s="28" t="str">
        <x:v>Northeast Courthouse</x:v>
      </x:c>
      <x:c r="G127" s="28" t="str">
        <x:v>Community Rooms A, B &amp; C</x:v>
      </x:c>
      <x:c r="H127" s="28" t="str">
        <x:v>645 Grapevine Highway</x:v>
      </x:c>
      <x:c r="I127" s="28" t="str">
        <x:v>Hurst</x:v>
      </x:c>
      <x:c r="J127" s="28" t="n">
        <x:v>76054</x:v>
      </x:c>
      <x:c r="K127" s="29" t="n">
        <x:v>1450</x:v>
      </x:c>
      <x:c r="L127" s="28" t="n">
        <x:v>64</x:v>
      </x:c>
      <x:c r="M127" s="28" t="str">
        <x:v>Gary Fickes Northeast Courthouse</x:v>
      </x:c>
      <x:c r="N127" s="28" t="str">
        <x:v>645 Grapevine Highway</x:v>
      </x:c>
      <x:c r="O127" s="28" t="str">
        <x:v>Hurst</x:v>
      </x:c>
      <x:c r="P127" s="28" t="n">
        <x:v>76054</x:v>
      </x:c>
      <x:c r="Q127" s="28" t="str">
        <x:v>Reference address - not printed in August 4 proposal attachment</x:v>
      </x:c>
      <x:c r="R127" s="28" t="str"/>
      <x:c r="S127" s="28" t="str"/>
      <x:c r="T127" s="28" t="str">
        <x:v>Exact normalized building address match.</x:v>
      </x:c>
      <x:c r="U127" s="28" t="str">
        <x:v>1122_Vote_Center_Locations.pdf p.5</x:v>
      </x:c>
      <x:c r="V127" s="28" t="str">
        <x:v>dailytotals_ed.pdf p.3</x:v>
      </x:c>
      <x:c r="W127" s="28" t="str">
        <x:v>CommissionersCourt_08-4-2026_packet.pdf p.1089</x:v>
      </x:c>
      <x:c r="X127" s="28" t="str">
        <x:v>1125_Vote_Center_Locations.pdf p.4</x:v>
      </x:c>
      <x:c r="Y127" s="28" t="str">
        <x:v>https://www.tarrantcountytx.gov/content/dam/main/elections/2022/1122/locations/1122_Vote_Center_Locations.pdf</x:v>
      </x:c>
      <x:c r="Z127" s="28" t="str">
        <x:v>https://www.tarrantcountytx.gov/content/dam/main/elections/2022/1122/reports/dailytotals_ed.pdf</x:v>
      </x:c>
      <x:c r="AA127" s="28" t="str">
        <x:v>https://s3.us-west-004.backblazeb2.com/agendalink-pdf/tarrantcountytx/pdfs/packets/6a4fe7d41de6ee453987c7e6/CommissionersCourt_08-4-2026_packet.pdf</x:v>
      </x:c>
      <x:c r="AB127" s="28" t="str">
        <x:v>https://www.tarrantcountytx.gov/content/dam/main/elections/2025/1125/locations/1125_Vote_Center_Locations.pdf</x:v>
      </x:c>
    </x:row>
    <x:row r="128" ht="18" customHeight="1">
      <x:c r="A128" s="28" t="str">
        <x:v>renamed at same building</x:v>
      </x:c>
      <x:c r="B128" s="28" t="str">
        <x:v>Yes</x:v>
      </x:c>
      <x:c r="C128" s="28" t="str">
        <x:v>Yes</x:v>
      </x:c>
      <x:c r="D128" s="32" t="str">
        <x:v>Pending</x:v>
      </x:c>
      <x:c r="E128" s="28" t="n">
        <x:v>3212</x:v>
      </x:c>
      <x:c r="F128" s="28" t="str">
        <x:v>Central Baptist Church of Bedford</x:v>
      </x:c>
      <x:c r="G128" s="28" t="str">
        <x:v>Fellowship Hall</x:v>
      </x:c>
      <x:c r="H128" s="28" t="str">
        <x:v>1120 Central Drive</x:v>
      </x:c>
      <x:c r="I128" s="28" t="str">
        <x:v>Bedford</x:v>
      </x:c>
      <x:c r="J128" s="28" t="n">
        <x:v>76022</x:v>
      </x:c>
      <x:c r="K128" s="29" t="n">
        <x:v>464</x:v>
      </x:c>
      <x:c r="L128" s="28" t="n">
        <x:v>39</x:v>
      </x:c>
      <x:c r="M128" s="28" t="str">
        <x:v>Central Baptist Church</x:v>
      </x:c>
      <x:c r="N128" s="28" t="str">
        <x:v>1120 Central Drive</x:v>
      </x:c>
      <x:c r="O128" s="28" t="str">
        <x:v>Bedford</x:v>
      </x:c>
      <x:c r="P128" s="28" t="n">
        <x:v>76022</x:v>
      </x:c>
      <x:c r="Q128" s="28" t="str">
        <x:v>Reference address - not printed in August 4 proposal attachment</x:v>
      </x:c>
      <x:c r="R128" s="28" t="str"/>
      <x:c r="S128" s="28" t="str"/>
      <x:c r="T128" s="28" t="str">
        <x:v>Exact normalized building address match.</x:v>
      </x:c>
      <x:c r="U128" s="28" t="str">
        <x:v>1122_Vote_Center_Locations.pdf p.3</x:v>
      </x:c>
      <x:c r="V128" s="28" t="str">
        <x:v>dailytotals_ed.pdf p.3</x:v>
      </x:c>
      <x:c r="W128" s="28" t="str">
        <x:v>CommissionersCourt_08-4-2026_packet.pdf p.1088</x:v>
      </x:c>
      <x:c r="X128" s="28" t="str">
        <x:v>1125_Vote_Center_Locations.pdf p.2</x:v>
      </x:c>
      <x:c r="Y128" s="28" t="str">
        <x:v>https://www.tarrantcountytx.gov/content/dam/main/elections/2022/1122/locations/1122_Vote_Center_Locations.pdf</x:v>
      </x:c>
      <x:c r="Z128" s="28" t="str">
        <x:v>https://www.tarrantcountytx.gov/content/dam/main/elections/2022/1122/reports/dailytotals_ed.pdf</x:v>
      </x:c>
      <x:c r="AA128" s="28" t="str">
        <x:v>https://s3.us-west-004.backblazeb2.com/agendalink-pdf/tarrantcountytx/pdfs/packets/6a4fe7d41de6ee453987c7e6/CommissionersCourt_08-4-2026_packet.pdf</x:v>
      </x:c>
      <x:c r="AB128" s="28" t="str">
        <x:v>https://www.tarrantcountytx.gov/content/dam/main/elections/2025/1125/locations/1125_Vote_Center_Locations.pdf</x:v>
      </x:c>
    </x:row>
    <x:row r="129" ht="18" customHeight="1">
      <x:c r="A129" s="28" t="str">
        <x:v>renamed at same building</x:v>
      </x:c>
      <x:c r="B129" s="28" t="str">
        <x:v>Yes</x:v>
      </x:c>
      <x:c r="C129" s="28" t="str">
        <x:v>Yes</x:v>
      </x:c>
      <x:c r="D129" s="32" t="str">
        <x:v>Pending</x:v>
      </x:c>
      <x:c r="E129" s="28" t="n">
        <x:v>3386</x:v>
      </x:c>
      <x:c r="F129" s="28" t="str">
        <x:v>First United Methodist Church of Keller</x:v>
      </x:c>
      <x:c r="G129" s="28" t="str">
        <x:v>Narthex</x:v>
      </x:c>
      <x:c r="H129" s="28" t="str">
        <x:v>1025 Johnson Road</x:v>
      </x:c>
      <x:c r="I129" s="28" t="str">
        <x:v>Keller</x:v>
      </x:c>
      <x:c r="J129" s="28" t="n">
        <x:v>76248</x:v>
      </x:c>
      <x:c r="K129" s="29" t="n">
        <x:v>900</x:v>
      </x:c>
      <x:c r="L129" s="28" t="n">
        <x:v>171</x:v>
      </x:c>
      <x:c r="M129" s="28" t="str">
        <x:v>Keller United Methodist Church</x:v>
      </x:c>
      <x:c r="N129" s="28" t="str">
        <x:v>1025 Johnson Road</x:v>
      </x:c>
      <x:c r="O129" s="28" t="str">
        <x:v>Keller</x:v>
      </x:c>
      <x:c r="P129" s="28" t="n">
        <x:v>76248</x:v>
      </x:c>
      <x:c r="Q129" s="28" t="str">
        <x:v>Reference address - not printed in August 4 proposal attachment</x:v>
      </x:c>
      <x:c r="R129" s="28" t="str"/>
      <x:c r="S129" s="28" t="str"/>
      <x:c r="T129" s="28" t="str">
        <x:v>Exact normalized building address match.</x:v>
      </x:c>
      <x:c r="U129" s="28" t="str">
        <x:v>1122_Vote_Center_Locations.pdf p.12</x:v>
      </x:c>
      <x:c r="V129" s="28" t="str">
        <x:v>dailytotals_ed.pdf p.3</x:v>
      </x:c>
      <x:c r="W129" s="28" t="str">
        <x:v>CommissionersCourt_08-4-2026_packet.pdf p.1090</x:v>
      </x:c>
      <x:c r="X129" s="28" t="str">
        <x:v>1125_Vote_Center_Locations.pdf p.9</x:v>
      </x:c>
      <x:c r="Y129" s="28" t="str">
        <x:v>https://www.tarrantcountytx.gov/content/dam/main/elections/2022/1122/locations/1122_Vote_Center_Locations.pdf</x:v>
      </x:c>
      <x:c r="Z129" s="28" t="str">
        <x:v>https://www.tarrantcountytx.gov/content/dam/main/elections/2022/1122/reports/dailytotals_ed.pdf</x:v>
      </x:c>
      <x:c r="AA129" s="28" t="str">
        <x:v>https://s3.us-west-004.backblazeb2.com/agendalink-pdf/tarrantcountytx/pdfs/packets/6a4fe7d41de6ee453987c7e6/CommissionersCourt_08-4-2026_packet.pdf</x:v>
      </x:c>
      <x:c r="AB129" s="28" t="str">
        <x:v>https://www.tarrantcountytx.gov/content/dam/main/elections/2025/1125/locations/1125_Vote_Center_Locations.pdf</x:v>
      </x:c>
    </x:row>
    <x:row r="130" ht="18" customHeight="1">
      <x:c r="A130" s="28" t="str">
        <x:v>renamed at same building</x:v>
      </x:c>
      <x:c r="B130" s="28" t="str">
        <x:v>Yes</x:v>
      </x:c>
      <x:c r="C130" s="28" t="str">
        <x:v>Yes</x:v>
      </x:c>
      <x:c r="D130" s="32" t="str">
        <x:v>Pending</x:v>
      </x:c>
      <x:c r="E130" s="28" t="n">
        <x:v>4141</x:v>
      </x:c>
      <x:c r="F130" s="28" t="str">
        <x:v>Haltom City Public Library</x:v>
      </x:c>
      <x:c r="G130" s="28" t="str">
        <x:v>Meeting Room</x:v>
      </x:c>
      <x:c r="H130" s="28" t="str">
        <x:v>4809 Haltom Road</x:v>
      </x:c>
      <x:c r="I130" s="28" t="str">
        <x:v>Haltom City</x:v>
      </x:c>
      <x:c r="J130" s="28" t="n">
        <x:v>76117</x:v>
      </x:c>
      <x:c r="K130" s="29" t="n">
        <x:v>676</x:v>
      </x:c>
      <x:c r="L130" s="28" t="n">
        <x:v>110</x:v>
      </x:c>
      <x:c r="M130" s="28" t="str">
        <x:v>Haltom City Library</x:v>
      </x:c>
      <x:c r="N130" s="28" t="str">
        <x:v>4809 Haltom Road</x:v>
      </x:c>
      <x:c r="O130" s="28" t="str">
        <x:v>Haltom City</x:v>
      </x:c>
      <x:c r="P130" s="28" t="n">
        <x:v>76117</x:v>
      </x:c>
      <x:c r="Q130" s="28" t="str">
        <x:v>Reference address - not printed in August 4 proposal attachment</x:v>
      </x:c>
      <x:c r="R130" s="28" t="str"/>
      <x:c r="S130" s="28" t="str"/>
      <x:c r="T130" s="28" t="str">
        <x:v>Exact normalized building address match.</x:v>
      </x:c>
      <x:c r="U130" s="28" t="str">
        <x:v>1122_Vote_Center_Locations.pdf p.9</x:v>
      </x:c>
      <x:c r="V130" s="28" t="str">
        <x:v>dailytotals_ed.pdf p.3</x:v>
      </x:c>
      <x:c r="W130" s="28" t="str">
        <x:v>CommissionersCourt_08-4-2026_packet.pdf p.1089</x:v>
      </x:c>
      <x:c r="X130" s="28" t="str">
        <x:v>1125_Vote_Center_Locations.pdf p.6</x:v>
      </x:c>
      <x:c r="Y130" s="28" t="str">
        <x:v>https://www.tarrantcountytx.gov/content/dam/main/elections/2022/1122/locations/1122_Vote_Center_Locations.pdf</x:v>
      </x:c>
      <x:c r="Z130" s="28" t="str">
        <x:v>https://www.tarrantcountytx.gov/content/dam/main/elections/2022/1122/reports/dailytotals_ed.pdf</x:v>
      </x:c>
      <x:c r="AA130" s="28" t="str">
        <x:v>https://s3.us-west-004.backblazeb2.com/agendalink-pdf/tarrantcountytx/pdfs/packets/6a4fe7d41de6ee453987c7e6/CommissionersCourt_08-4-2026_packet.pdf</x:v>
      </x:c>
      <x:c r="AB130" s="28" t="str">
        <x:v>https://www.tarrantcountytx.gov/content/dam/main/elections/2025/1125/locations/1125_Vote_Center_Locations.pdf</x:v>
      </x:c>
    </x:row>
    <x:row r="131" ht="18" customHeight="1">
      <x:c r="A131" s="28" t="str">
        <x:v>renamed at same building</x:v>
      </x:c>
      <x:c r="B131" s="28" t="str">
        <x:v>Yes</x:v>
      </x:c>
      <x:c r="C131" s="28" t="str">
        <x:v>Yes</x:v>
      </x:c>
      <x:c r="D131" s="32" t="str">
        <x:v>Pending</x:v>
      </x:c>
      <x:c r="E131" s="28" t="n">
        <x:v>4259</x:v>
      </x:c>
      <x:c r="F131" s="28" t="str">
        <x:v>Lakeside Church of God</x:v>
      </x:c>
      <x:c r="G131" s="28" t="str">
        <x:v>Fellowship Hall / Gym</x:v>
      </x:c>
      <x:c r="H131" s="28" t="str">
        <x:v>9396 Confederate Park Road</x:v>
      </x:c>
      <x:c r="I131" s="28" t="str">
        <x:v>Lakeside</x:v>
      </x:c>
      <x:c r="J131" s="28" t="n">
        <x:v>76135</x:v>
      </x:c>
      <x:c r="K131" s="29" t="n">
        <x:v>636</x:v>
      </x:c>
      <x:c r="L131" s="28" t="n">
        <x:v>141</x:v>
      </x:c>
      <x:c r="M131" s="28" t="str">
        <x:v>The Word @ Lakeside</x:v>
      </x:c>
      <x:c r="N131" s="28" t="str">
        <x:v>9396 Confederate Park Road</x:v>
      </x:c>
      <x:c r="O131" s="28" t="str">
        <x:v>Lakeside</x:v>
      </x:c>
      <x:c r="P131" s="28" t="n">
        <x:v>76135</x:v>
      </x:c>
      <x:c r="Q131" s="28" t="str">
        <x:v>Reference address - not printed in August 4 proposal attachment</x:v>
      </x:c>
      <x:c r="R131" s="28" t="str"/>
      <x:c r="S131" s="28" t="str"/>
      <x:c r="T131" s="28" t="str">
        <x:v>Exact normalized building address match.</x:v>
      </x:c>
      <x:c r="U131" s="28" t="str">
        <x:v>1122_Vote_Center_Locations.pdf p.11</x:v>
      </x:c>
      <x:c r="V131" s="28" t="str">
        <x:v>dailytotals_ed.pdf p.4</x:v>
      </x:c>
      <x:c r="W131" s="28" t="str">
        <x:v>CommissionersCourt_08-4-2026_packet.pdf p.1090</x:v>
      </x:c>
      <x:c r="X131" s="28" t="str">
        <x:v>1125_Vote_Center_Locations.pdf p.7</x:v>
      </x:c>
      <x:c r="Y131" s="28" t="str">
        <x:v>https://www.tarrantcountytx.gov/content/dam/main/elections/2022/1122/locations/1122_Vote_Center_Locations.pdf</x:v>
      </x:c>
      <x:c r="Z131" s="28" t="str">
        <x:v>https://www.tarrantcountytx.gov/content/dam/main/elections/2022/1122/reports/dailytotals_ed.pdf</x:v>
      </x:c>
      <x:c r="AA131" s="28" t="str">
        <x:v>https://s3.us-west-004.backblazeb2.com/agendalink-pdf/tarrantcountytx/pdfs/packets/6a4fe7d41de6ee453987c7e6/CommissionersCourt_08-4-2026_packet.pdf</x:v>
      </x:c>
      <x:c r="AB131" s="28" t="str">
        <x:v>https://www.tarrantcountytx.gov/content/dam/main/elections/2025/1125/locations/1125_Vote_Center_Locations.pdf</x:v>
      </x:c>
    </x:row>
    <x:row r="132" ht="18" customHeight="1">
      <x:c r="A132" s="28" t="str">
        <x:v>renamed at same building</x:v>
      </x:c>
      <x:c r="B132" s="28" t="str">
        <x:v>Yes</x:v>
      </x:c>
      <x:c r="C132" s="28" t="str">
        <x:v>Yes</x:v>
      </x:c>
      <x:c r="D132" s="32" t="str">
        <x:v>Pending</x:v>
      </x:c>
      <x:c r="E132" s="28" t="n">
        <x:v>4340</x:v>
      </x:c>
      <x:c r="F132" s="28" t="str">
        <x:v>The Edge Church of Azle (Good Shepherd Lutheran Church)</x:v>
      </x:c>
      <x:c r="G132" s="28" t="str">
        <x:v>Room 1</x:v>
      </x:c>
      <x:c r="H132" s="28" t="str">
        <x:v>1313 Southeast Parkway</x:v>
      </x:c>
      <x:c r="I132" s="28" t="str">
        <x:v>Azle</x:v>
      </x:c>
      <x:c r="J132" s="28" t="n">
        <x:v>76020</x:v>
      </x:c>
      <x:c r="K132" s="29" t="n">
        <x:v>769</x:v>
      </x:c>
      <x:c r="L132" s="28" t="n">
        <x:v>37</x:v>
      </x:c>
      <x:c r="M132" s="28" t="str">
        <x:v>The Edge Church (Good Shepherd Lutheran Church)</x:v>
      </x:c>
      <x:c r="N132" s="28" t="str">
        <x:v>1313 Southeast Parkway</x:v>
      </x:c>
      <x:c r="O132" s="28" t="str">
        <x:v>Azle</x:v>
      </x:c>
      <x:c r="P132" s="28" t="n">
        <x:v>76020</x:v>
      </x:c>
      <x:c r="Q132" s="28" t="str">
        <x:v>Reference address - not printed in August 4 proposal attachment</x:v>
      </x:c>
      <x:c r="R132" s="28" t="str"/>
      <x:c r="S132" s="28" t="str"/>
      <x:c r="T132" s="28" t="str">
        <x:v>Exact normalized building address match.</x:v>
      </x:c>
      <x:c r="U132" s="28" t="str">
        <x:v>1122_Vote_Center_Locations.pdf p.3</x:v>
      </x:c>
      <x:c r="V132" s="28" t="str">
        <x:v>dailytotals_ed.pdf p.4</x:v>
      </x:c>
      <x:c r="W132" s="28" t="str">
        <x:v>CommissionersCourt_08-4-2026_packet.pdf p.1088</x:v>
      </x:c>
      <x:c r="X132" s="28" t="str">
        <x:v>1125_Vote_Center_Locations.pdf p.2</x:v>
      </x:c>
      <x:c r="Y132" s="28" t="str">
        <x:v>https://www.tarrantcountytx.gov/content/dam/main/elections/2022/1122/locations/1122_Vote_Center_Locations.pdf</x:v>
      </x:c>
      <x:c r="Z132" s="28" t="str">
        <x:v>https://www.tarrantcountytx.gov/content/dam/main/elections/2022/1122/reports/dailytotals_ed.pdf</x:v>
      </x:c>
      <x:c r="AA132" s="28" t="str">
        <x:v>https://s3.us-west-004.backblazeb2.com/agendalink-pdf/tarrantcountytx/pdfs/packets/6a4fe7d41de6ee453987c7e6/CommissionersCourt_08-4-2026_packet.pdf</x:v>
      </x:c>
      <x:c r="AB132" s="28" t="str">
        <x:v>https://www.tarrantcountytx.gov/content/dam/main/elections/2025/1125/locations/1125_Vote_Center_Locations.pdf</x:v>
      </x:c>
    </x:row>
    <x:row r="133" ht="18" customHeight="1">
      <x:c r="A133" s="28" t="str">
        <x:v>renamed at same building</x:v>
      </x:c>
      <x:c r="B133" s="28" t="str">
        <x:v>Yes</x:v>
      </x:c>
      <x:c r="C133" s="28" t="str">
        <x:v>Yes</x:v>
      </x:c>
      <x:c r="D133" s="32" t="str">
        <x:v>Pending</x:v>
      </x:c>
      <x:c r="E133" s="28" t="n">
        <x:v>4395</x:v>
      </x:c>
      <x:c r="F133" s="28" t="str">
        <x:v>Azle ISD Instructional Support Center</x:v>
      </x:c>
      <x:c r="G133" s="28" t="str">
        <x:v>Classrooms</x:v>
      </x:c>
      <x:c r="H133" s="28" t="str">
        <x:v>483 Sandy Beach Road, Suite C</x:v>
      </x:c>
      <x:c r="I133" s="28" t="str">
        <x:v>Azle</x:v>
      </x:c>
      <x:c r="J133" s="28" t="n">
        <x:v>76020</x:v>
      </x:c>
      <x:c r="K133" s="29" t="n">
        <x:v>807</x:v>
      </x:c>
      <x:c r="L133" s="28" t="n">
        <x:v>36</x:v>
      </x:c>
      <x:c r="M133" s="28" t="str">
        <x:v>Azle ISD PD</x:v>
      </x:c>
      <x:c r="N133" s="28" t="str">
        <x:v>483 Sandy Beach Road, Suite A</x:v>
      </x:c>
      <x:c r="O133" s="28" t="str">
        <x:v>Azle</x:v>
      </x:c>
      <x:c r="P133" s="28" t="n">
        <x:v>76020</x:v>
      </x:c>
      <x:c r="Q133" s="28" t="str">
        <x:v>Reference address - not printed in August 4 proposal attachment</x:v>
      </x:c>
      <x:c r="R133" s="28" t="str"/>
      <x:c r="S133" s="28" t="str"/>
      <x:c r="T133" s="28" t="str">
        <x:v>Manually reviewed equivalent address for the same building.</x:v>
      </x:c>
      <x:c r="U133" s="28" t="str">
        <x:v>1122_Vote_Center_Locations.pdf p.3</x:v>
      </x:c>
      <x:c r="V133" s="28" t="str">
        <x:v>dailytotals_ed.pdf p.4</x:v>
      </x:c>
      <x:c r="W133" s="28" t="str">
        <x:v>CommissionersCourt_08-4-2026_packet.pdf p.1088</x:v>
      </x:c>
      <x:c r="X133" s="28" t="str">
        <x:v>1125_Vote_Center_Locations.pdf p.2</x:v>
      </x:c>
      <x:c r="Y133" s="28" t="str">
        <x:v>https://www.tarrantcountytx.gov/content/dam/main/elections/2022/1122/locations/1122_Vote_Center_Locations.pdf</x:v>
      </x:c>
      <x:c r="Z133" s="28" t="str">
        <x:v>https://www.tarrantcountytx.gov/content/dam/main/elections/2022/1122/reports/dailytotals_ed.pdf</x:v>
      </x:c>
      <x:c r="AA133" s="28" t="str">
        <x:v>https://s3.us-west-004.backblazeb2.com/agendalink-pdf/tarrantcountytx/pdfs/packets/6a4fe7d41de6ee453987c7e6/CommissionersCourt_08-4-2026_packet.pdf</x:v>
      </x:c>
      <x:c r="AB133" s="28" t="str">
        <x:v>https://www.tarrantcountytx.gov/content/dam/main/elections/2025/1125/locations/1125_Vote_Center_Locations.pdf</x:v>
      </x:c>
    </x:row>
    <x:row r="134" ht="18" customHeight="1">
      <x:c r="A134" s="28" t="str">
        <x:v>removed</x:v>
      </x:c>
      <x:c r="B134" s="28" t="str">
        <x:v>Yes</x:v>
      </x:c>
      <x:c r="C134" s="28" t="str">
        <x:v>No</x:v>
      </x:c>
      <x:c r="D134" s="32" t="str">
        <x:v>Pending</x:v>
      </x:c>
      <x:c r="E134" s="28" t="n">
        <x:v>1005</x:v>
      </x:c>
      <x:c r="F134" s="28" t="str">
        <x:v>Van Zandt-Guinn Elementary School</x:v>
      </x:c>
      <x:c r="G134" s="28" t="str">
        <x:v>Cafeteria</x:v>
      </x:c>
      <x:c r="H134" s="28" t="str">
        <x:v>600 Kentucky Avenue</x:v>
      </x:c>
      <x:c r="I134" s="28" t="str">
        <x:v>Fort Worth</x:v>
      </x:c>
      <x:c r="J134" s="28" t="n">
        <x:v>76104</x:v>
      </x:c>
      <x:c r="K134" s="29" t="n">
        <x:v>152</x:v>
      </x:c>
      <x:c r="L134" s="28" t="str"/>
      <x:c r="M134" s="28" t="str"/>
      <x:c r="N134" s="28" t="str"/>
      <x:c r="O134" s="28" t="str"/>
      <x:c r="P134" s="28" t="str"/>
      <x:c r="Q134" s="28" t="str"/>
      <x:c r="R134" s="28" t="str"/>
      <x:c r="S134" s="28" t="str"/>
      <x:c r="T134" s="28" t="str"/>
      <x:c r="U134" s="28" t="str">
        <x:v>1122_Vote_Center_Locations.pdf p.6</x:v>
      </x:c>
      <x:c r="V134" s="28" t="str">
        <x:v>dailytotals_ed.pdf p.1</x:v>
      </x:c>
      <x:c r="W134" s="28" t="str"/>
      <x:c r="X134" s="28" t="str"/>
      <x:c r="Y134" s="28" t="str">
        <x:v>https://www.tarrantcountytx.gov/content/dam/main/elections/2022/1122/locations/1122_Vote_Center_Locations.pdf</x:v>
      </x:c>
      <x:c r="Z134" s="28" t="str">
        <x:v>https://www.tarrantcountytx.gov/content/dam/main/elections/2022/1122/reports/dailytotals_ed.pdf</x:v>
      </x:c>
      <x:c r="AA134" s="28" t="str"/>
      <x:c r="AB134" s="28" t="str"/>
    </x:row>
    <x:row r="135" ht="18" customHeight="1">
      <x:c r="A135" s="28" t="str">
        <x:v>removed</x:v>
      </x:c>
      <x:c r="B135" s="28" t="str">
        <x:v>Yes</x:v>
      </x:c>
      <x:c r="C135" s="28" t="str">
        <x:v>No</x:v>
      </x:c>
      <x:c r="D135" s="32" t="str">
        <x:v>Pending</x:v>
      </x:c>
      <x:c r="E135" s="28" t="n">
        <x:v>1008</x:v>
      </x:c>
      <x:c r="F135" s="28" t="str">
        <x:v>Versia L. Williams Elementary School</x:v>
      </x:c>
      <x:c r="G135" s="28" t="str">
        <x:v>Library</x:v>
      </x:c>
      <x:c r="H135" s="28" t="str">
        <x:v>901 Baurline Street</x:v>
      </x:c>
      <x:c r="I135" s="28" t="str">
        <x:v>Fort Worth</x:v>
      </x:c>
      <x:c r="J135" s="28" t="n">
        <x:v>76111</x:v>
      </x:c>
      <x:c r="K135" s="29" t="n">
        <x:v>83</x:v>
      </x:c>
      <x:c r="L135" s="28" t="str"/>
      <x:c r="M135" s="28" t="str"/>
      <x:c r="N135" s="28" t="str"/>
      <x:c r="O135" s="28" t="str"/>
      <x:c r="P135" s="28" t="str"/>
      <x:c r="Q135" s="28" t="str"/>
      <x:c r="R135" s="28" t="str"/>
      <x:c r="S135" s="28" t="str"/>
      <x:c r="T135" s="28" t="str"/>
      <x:c r="U135" s="28" t="str">
        <x:v>1122_Vote_Center_Locations.pdf p.7</x:v>
      </x:c>
      <x:c r="V135" s="28" t="str">
        <x:v>dailytotals_ed.pdf p.1</x:v>
      </x:c>
      <x:c r="W135" s="28" t="str"/>
      <x:c r="X135" s="28" t="str"/>
      <x:c r="Y135" s="28" t="str">
        <x:v>https://www.tarrantcountytx.gov/content/dam/main/elections/2022/1122/locations/1122_Vote_Center_Locations.pdf</x:v>
      </x:c>
      <x:c r="Z135" s="28" t="str">
        <x:v>https://www.tarrantcountytx.gov/content/dam/main/elections/2022/1122/reports/dailytotals_ed.pdf</x:v>
      </x:c>
      <x:c r="AA135" s="28" t="str"/>
      <x:c r="AB135" s="28" t="str"/>
    </x:row>
    <x:row r="136" ht="18" customHeight="1">
      <x:c r="A136" s="28" t="str">
        <x:v>removed</x:v>
      </x:c>
      <x:c r="B136" s="28" t="str">
        <x:v>Yes</x:v>
      </x:c>
      <x:c r="C136" s="28" t="str">
        <x:v>No</x:v>
      </x:c>
      <x:c r="D136" s="32" t="str">
        <x:v>Pending</x:v>
      </x:c>
      <x:c r="E136" s="28" t="n">
        <x:v>1010</x:v>
      </x:c>
      <x:c r="F136" s="28" t="str">
        <x:v>Community Christian Church Education Building</x:v>
      </x:c>
      <x:c r="G136" s="28" t="str">
        <x:v>Cafeteria</x:v>
      </x:c>
      <x:c r="H136" s="28" t="str">
        <x:v>1720 Vickery Boulevard East</x:v>
      </x:c>
      <x:c r="I136" s="28" t="str">
        <x:v>Fort Worth</x:v>
      </x:c>
      <x:c r="J136" s="28" t="n">
        <x:v>76104</x:v>
      </x:c>
      <x:c r="K136" s="29" t="n">
        <x:v>58</x:v>
      </x:c>
      <x:c r="L136" s="28" t="str"/>
      <x:c r="M136" s="28" t="str"/>
      <x:c r="N136" s="28" t="str"/>
      <x:c r="O136" s="28" t="str"/>
      <x:c r="P136" s="28" t="str"/>
      <x:c r="Q136" s="28" t="str"/>
      <x:c r="R136" s="28" t="str"/>
      <x:c r="S136" s="28" t="str"/>
      <x:c r="T136" s="28" t="str"/>
      <x:c r="U136" s="28" t="str">
        <x:v>1122_Vote_Center_Locations.pdf p.6</x:v>
      </x:c>
      <x:c r="V136" s="28" t="str">
        <x:v>dailytotals_ed.pdf p.1</x:v>
      </x:c>
      <x:c r="W136" s="28" t="str"/>
      <x:c r="X136" s="28" t="str"/>
      <x:c r="Y136" s="28" t="str">
        <x:v>https://www.tarrantcountytx.gov/content/dam/main/elections/2022/1122/locations/1122_Vote_Center_Locations.pdf</x:v>
      </x:c>
      <x:c r="Z136" s="28" t="str">
        <x:v>https://www.tarrantcountytx.gov/content/dam/main/elections/2022/1122/reports/dailytotals_ed.pdf</x:v>
      </x:c>
      <x:c r="AA136" s="28" t="str"/>
      <x:c r="AB136" s="28" t="str"/>
    </x:row>
    <x:row r="137" ht="18" customHeight="1">
      <x:c r="A137" s="28" t="str">
        <x:v>removed</x:v>
      </x:c>
      <x:c r="B137" s="28" t="str">
        <x:v>Yes</x:v>
      </x:c>
      <x:c r="C137" s="28" t="str">
        <x:v>No</x:v>
      </x:c>
      <x:c r="D137" s="32" t="str">
        <x:v>Pending</x:v>
      </x:c>
      <x:c r="E137" s="28" t="n">
        <x:v>1013</x:v>
      </x:c>
      <x:c r="F137" s="28" t="str">
        <x:v>Harlean Beal Elementary School</x:v>
      </x:c>
      <x:c r="G137" s="28" t="str">
        <x:v>Gymnasium</x:v>
      </x:c>
      <x:c r="H137" s="28" t="str">
        <x:v>5615 Forest Hill Drive</x:v>
      </x:c>
      <x:c r="I137" s="28" t="str">
        <x:v>Fort Worth</x:v>
      </x:c>
      <x:c r="J137" s="28" t="n">
        <x:v>76119</x:v>
      </x:c>
      <x:c r="K137" s="29" t="n">
        <x:v>149</x:v>
      </x:c>
      <x:c r="L137" s="28" t="str"/>
      <x:c r="M137" s="28" t="str"/>
      <x:c r="N137" s="28" t="str"/>
      <x:c r="O137" s="28" t="str"/>
      <x:c r="P137" s="28" t="str"/>
      <x:c r="Q137" s="28" t="str"/>
      <x:c r="R137" s="28" t="str"/>
      <x:c r="S137" s="28" t="str"/>
      <x:c r="T137" s="28" t="str"/>
      <x:c r="U137" s="28" t="str">
        <x:v>1122_Vote_Center_Locations.pdf p.9</x:v>
      </x:c>
      <x:c r="V137" s="28" t="str">
        <x:v>dailytotals_ed.pdf p.1</x:v>
      </x:c>
      <x:c r="W137" s="28" t="str"/>
      <x:c r="X137" s="28" t="str"/>
      <x:c r="Y137" s="28" t="str">
        <x:v>https://www.tarrantcountytx.gov/content/dam/main/elections/2022/1122/locations/1122_Vote_Center_Locations.pdf</x:v>
      </x:c>
      <x:c r="Z137" s="28" t="str">
        <x:v>https://www.tarrantcountytx.gov/content/dam/main/elections/2022/1122/reports/dailytotals_ed.pdf</x:v>
      </x:c>
      <x:c r="AA137" s="28" t="str"/>
      <x:c r="AB137" s="28" t="str"/>
    </x:row>
    <x:row r="138" ht="18" customHeight="1">
      <x:c r="A138" s="28" t="str">
        <x:v>removed</x:v>
      </x:c>
      <x:c r="B138" s="28" t="str">
        <x:v>Yes</x:v>
      </x:c>
      <x:c r="C138" s="28" t="str">
        <x:v>No</x:v>
      </x:c>
      <x:c r="D138" s="32" t="str">
        <x:v>Pending</x:v>
      </x:c>
      <x:c r="E138" s="28" t="n">
        <x:v>1014</x:v>
      </x:c>
      <x:c r="F138" s="28" t="str">
        <x:v>Edge Park United Methodist Church</x:v>
      </x:c>
      <x:c r="G138" s="28" t="str">
        <x:v>Fellowship Room</x:v>
      </x:c>
      <x:c r="H138" s="28" t="str">
        <x:v>5616 Crowley Road</x:v>
      </x:c>
      <x:c r="I138" s="28" t="str">
        <x:v>Fort Worth</x:v>
      </x:c>
      <x:c r="J138" s="28" t="n">
        <x:v>76134</x:v>
      </x:c>
      <x:c r="K138" s="29" t="n">
        <x:v>241</x:v>
      </x:c>
      <x:c r="L138" s="28" t="str"/>
      <x:c r="M138" s="28" t="str"/>
      <x:c r="N138" s="28" t="str"/>
      <x:c r="O138" s="28" t="str"/>
      <x:c r="P138" s="28" t="str"/>
      <x:c r="Q138" s="28" t="str"/>
      <x:c r="R138" s="28" t="str"/>
      <x:c r="S138" s="28" t="str"/>
      <x:c r="T138" s="28" t="str"/>
      <x:c r="U138" s="28" t="str">
        <x:v>1122_Vote_Center_Locations.pdf p.10</x:v>
      </x:c>
      <x:c r="V138" s="28" t="str">
        <x:v>dailytotals_ed.pdf p.1</x:v>
      </x:c>
      <x:c r="W138" s="28" t="str"/>
      <x:c r="X138" s="28" t="str"/>
      <x:c r="Y138" s="28" t="str">
        <x:v>https://www.tarrantcountytx.gov/content/dam/main/elections/2022/1122/locations/1122_Vote_Center_Locations.pdf</x:v>
      </x:c>
      <x:c r="Z138" s="28" t="str">
        <x:v>https://www.tarrantcountytx.gov/content/dam/main/elections/2022/1122/reports/dailytotals_ed.pdf</x:v>
      </x:c>
      <x:c r="AA138" s="28" t="str"/>
      <x:c r="AB138" s="28" t="str"/>
    </x:row>
    <x:row r="139" ht="18" customHeight="1">
      <x:c r="A139" s="28" t="str">
        <x:v>removed</x:v>
      </x:c>
      <x:c r="B139" s="28" t="str">
        <x:v>Yes</x:v>
      </x:c>
      <x:c r="C139" s="28" t="str">
        <x:v>No</x:v>
      </x:c>
      <x:c r="D139" s="32" t="str">
        <x:v>Pending</x:v>
      </x:c>
      <x:c r="E139" s="28" t="n">
        <x:v>1015</x:v>
      </x:c>
      <x:c r="F139" s="28" t="str">
        <x:v>International Newcomer Academy</x:v>
      </x:c>
      <x:c r="G139" s="28" t="str">
        <x:v>Gym</x:v>
      </x:c>
      <x:c r="H139" s="28" t="str">
        <x:v>3813 Valentine Street</x:v>
      </x:c>
      <x:c r="I139" s="28" t="str">
        <x:v>Fort Worth</x:v>
      </x:c>
      <x:c r="J139" s="28" t="n">
        <x:v>76107</x:v>
      </x:c>
      <x:c r="K139" s="29" t="n">
        <x:v>424</x:v>
      </x:c>
      <x:c r="L139" s="28" t="str"/>
      <x:c r="M139" s="28" t="str"/>
      <x:c r="N139" s="28" t="str"/>
      <x:c r="O139" s="28" t="str"/>
      <x:c r="P139" s="28" t="str"/>
      <x:c r="Q139" s="28" t="str"/>
      <x:c r="R139" s="28" t="str"/>
      <x:c r="S139" s="28" t="str"/>
      <x:c r="T139" s="28" t="str"/>
      <x:c r="U139" s="28" t="str">
        <x:v>1122_Vote_Center_Locations.pdf p.6</x:v>
      </x:c>
      <x:c r="V139" s="28" t="str">
        <x:v>dailytotals_ed.pdf p.1</x:v>
      </x:c>
      <x:c r="W139" s="28" t="str"/>
      <x:c r="X139" s="28" t="str"/>
      <x:c r="Y139" s="28" t="str">
        <x:v>https://www.tarrantcountytx.gov/content/dam/main/elections/2022/1122/locations/1122_Vote_Center_Locations.pdf</x:v>
      </x:c>
      <x:c r="Z139" s="28" t="str">
        <x:v>https://www.tarrantcountytx.gov/content/dam/main/elections/2022/1122/reports/dailytotals_ed.pdf</x:v>
      </x:c>
      <x:c r="AA139" s="28" t="str"/>
      <x:c r="AB139" s="28" t="str"/>
    </x:row>
    <x:row r="140" ht="18" customHeight="1">
      <x:c r="A140" s="28" t="str">
        <x:v>removed</x:v>
      </x:c>
      <x:c r="B140" s="28" t="str">
        <x:v>Yes</x:v>
      </x:c>
      <x:c r="C140" s="28" t="str">
        <x:v>No</x:v>
      </x:c>
      <x:c r="D140" s="32" t="str">
        <x:v>Pending</x:v>
      </x:c>
      <x:c r="E140" s="28" t="n">
        <x:v>1022</x:v>
      </x:c>
      <x:c r="F140" s="28" t="str">
        <x:v>St. Matthew's Lutheran Church</x:v>
      </x:c>
      <x:c r="G140" s="28" t="str">
        <x:v>Fellowship Hall</x:v>
      </x:c>
      <x:c r="H140" s="28" t="str">
        <x:v>5709 Wedgwood Drive</x:v>
      </x:c>
      <x:c r="I140" s="28" t="str">
        <x:v>Fort Worth</x:v>
      </x:c>
      <x:c r="J140" s="28" t="n">
        <x:v>76133</x:v>
      </x:c>
      <x:c r="K140" s="29" t="n">
        <x:v>287</x:v>
      </x:c>
      <x:c r="L140" s="28" t="str"/>
      <x:c r="M140" s="28" t="str"/>
      <x:c r="N140" s="28" t="str"/>
      <x:c r="O140" s="28" t="str"/>
      <x:c r="P140" s="28" t="str"/>
      <x:c r="Q140" s="28" t="str"/>
      <x:c r="R140" s="28" t="str"/>
      <x:c r="S140" s="28" t="str"/>
      <x:c r="T140" s="28" t="str"/>
      <x:c r="U140" s="28" t="str">
        <x:v>1122_Vote_Center_Locations.pdf p.10</x:v>
      </x:c>
      <x:c r="V140" s="28" t="str">
        <x:v>dailytotals_ed.pdf p.1</x:v>
      </x:c>
      <x:c r="W140" s="28" t="str"/>
      <x:c r="X140" s="28" t="str"/>
      <x:c r="Y140" s="28" t="str">
        <x:v>https://www.tarrantcountytx.gov/content/dam/main/elections/2022/1122/locations/1122_Vote_Center_Locations.pdf</x:v>
      </x:c>
      <x:c r="Z140" s="28" t="str">
        <x:v>https://www.tarrantcountytx.gov/content/dam/main/elections/2022/1122/reports/dailytotals_ed.pdf</x:v>
      </x:c>
      <x:c r="AA140" s="28" t="str"/>
      <x:c r="AB140" s="28" t="str"/>
    </x:row>
    <x:row r="141" ht="18" customHeight="1">
      <x:c r="A141" s="28" t="str">
        <x:v>removed</x:v>
      </x:c>
      <x:c r="B141" s="28" t="str">
        <x:v>Yes</x:v>
      </x:c>
      <x:c r="C141" s="28" t="str">
        <x:v>No</x:v>
      </x:c>
      <x:c r="D141" s="32" t="str">
        <x:v>Pending</x:v>
      </x:c>
      <x:c r="E141" s="28" t="n">
        <x:v>1023</x:v>
      </x:c>
      <x:c r="F141" s="28" t="str">
        <x:v>First Baptist Church of Crowley</x:v>
      </x:c>
      <x:c r="G141" s="28" t="str">
        <x:v>Gym</x:v>
      </x:c>
      <x:c r="H141" s="28" t="str">
        <x:v>400 Eagle Drive South</x:v>
      </x:c>
      <x:c r="I141" s="28" t="str">
        <x:v>Crowley</x:v>
      </x:c>
      <x:c r="J141" s="28" t="n">
        <x:v>76036</x:v>
      </x:c>
      <x:c r="K141" s="29" t="n">
        <x:v>625</x:v>
      </x:c>
      <x:c r="L141" s="28" t="str"/>
      <x:c r="M141" s="28" t="str"/>
      <x:c r="N141" s="28" t="str"/>
      <x:c r="O141" s="28" t="str"/>
      <x:c r="P141" s="28" t="str"/>
      <x:c r="Q141" s="28" t="str"/>
      <x:c r="R141" s="28" t="str"/>
      <x:c r="S141" s="28" t="str"/>
      <x:c r="T141" s="28" t="str"/>
      <x:c r="U141" s="28" t="str">
        <x:v>1122_Vote_Center_Locations.pdf p.4</x:v>
      </x:c>
      <x:c r="V141" s="28" t="str">
        <x:v>dailytotals_ed.pdf p.1</x:v>
      </x:c>
      <x:c r="W141" s="28" t="str"/>
      <x:c r="X141" s="28" t="str"/>
      <x:c r="Y141" s="28" t="str">
        <x:v>https://www.tarrantcountytx.gov/content/dam/main/elections/2022/1122/locations/1122_Vote_Center_Locations.pdf</x:v>
      </x:c>
      <x:c r="Z141" s="28" t="str">
        <x:v>https://www.tarrantcountytx.gov/content/dam/main/elections/2022/1122/reports/dailytotals_ed.pdf</x:v>
      </x:c>
      <x:c r="AA141" s="28" t="str"/>
      <x:c r="AB141" s="28" t="str"/>
    </x:row>
    <x:row r="142" ht="18" customHeight="1">
      <x:c r="A142" s="28" t="str">
        <x:v>removed</x:v>
      </x:c>
      <x:c r="B142" s="28" t="str">
        <x:v>Yes</x:v>
      </x:c>
      <x:c r="C142" s="28" t="str">
        <x:v>No</x:v>
      </x:c>
      <x:c r="D142" s="32" t="str">
        <x:v>Pending</x:v>
      </x:c>
      <x:c r="E142" s="28" t="n">
        <x:v>1025</x:v>
      </x:c>
      <x:c r="F142" s="28" t="str">
        <x:v>Jefferson Davis 9th Grade Center</x:v>
      </x:c>
      <x:c r="G142" s="28" t="str">
        <x:v>Lobby</x:v>
      </x:c>
      <x:c r="H142" s="28" t="str">
        <x:v>615 Townley Drive</x:v>
      </x:c>
      <x:c r="I142" s="28" t="str">
        <x:v>Everman</x:v>
      </x:c>
      <x:c r="J142" s="28" t="n">
        <x:v>76140</x:v>
      </x:c>
      <x:c r="K142" s="29" t="n">
        <x:v>150</x:v>
      </x:c>
      <x:c r="L142" s="28" t="str"/>
      <x:c r="M142" s="28" t="str"/>
      <x:c r="N142" s="28" t="str"/>
      <x:c r="O142" s="28" t="str"/>
      <x:c r="P142" s="28" t="str"/>
      <x:c r="Q142" s="28" t="str"/>
      <x:c r="R142" s="28" t="str"/>
      <x:c r="S142" s="28" t="str"/>
      <x:c r="T142" s="28" t="str"/>
      <x:c r="U142" s="28" t="str">
        <x:v>1122_Vote_Center_Locations.pdf p.11</x:v>
      </x:c>
      <x:c r="V142" s="28" t="str">
        <x:v>dailytotals_ed.pdf p.1</x:v>
      </x:c>
      <x:c r="W142" s="28" t="str"/>
      <x:c r="X142" s="28" t="str"/>
      <x:c r="Y142" s="28" t="str">
        <x:v>https://www.tarrantcountytx.gov/content/dam/main/elections/2022/1122/locations/1122_Vote_Center_Locations.pdf</x:v>
      </x:c>
      <x:c r="Z142" s="28" t="str">
        <x:v>https://www.tarrantcountytx.gov/content/dam/main/elections/2022/1122/reports/dailytotals_ed.pdf</x:v>
      </x:c>
      <x:c r="AA142" s="28" t="str"/>
      <x:c r="AB142" s="28" t="str"/>
    </x:row>
    <x:row r="143" ht="18" customHeight="1">
      <x:c r="A143" s="28" t="str">
        <x:v>removed</x:v>
      </x:c>
      <x:c r="B143" s="28" t="str">
        <x:v>Yes</x:v>
      </x:c>
      <x:c r="C143" s="28" t="str">
        <x:v>No</x:v>
      </x:c>
      <x:c r="D143" s="32" t="str">
        <x:v>Pending</x:v>
      </x:c>
      <x:c r="E143" s="28" t="n">
        <x:v>1059</x:v>
      </x:c>
      <x:c r="F143" s="28" t="str">
        <x:v>Southside Community Center</x:v>
      </x:c>
      <x:c r="G143" s="28" t="str">
        <x:v>Hazel B</x:v>
      </x:c>
      <x:c r="H143" s="28" t="str">
        <x:v>959 East Rosedale Street</x:v>
      </x:c>
      <x:c r="I143" s="28" t="str">
        <x:v>Fort Worth</x:v>
      </x:c>
      <x:c r="J143" s="28" t="n">
        <x:v>76104</x:v>
      </x:c>
      <x:c r="K143" s="29" t="n">
        <x:v>800</x:v>
      </x:c>
      <x:c r="L143" s="28" t="str"/>
      <x:c r="M143" s="28" t="str"/>
      <x:c r="N143" s="28" t="str"/>
      <x:c r="O143" s="28" t="str"/>
      <x:c r="P143" s="28" t="str"/>
      <x:c r="Q143" s="28" t="str"/>
      <x:c r="R143" s="28" t="str"/>
      <x:c r="S143" s="28" t="str"/>
      <x:c r="T143" s="28" t="str"/>
      <x:c r="U143" s="28" t="str">
        <x:v>1122_Vote_Center_Locations.pdf p.6</x:v>
      </x:c>
      <x:c r="V143" s="28" t="str">
        <x:v>dailytotals_ed.pdf p.1</x:v>
      </x:c>
      <x:c r="W143" s="28" t="str"/>
      <x:c r="X143" s="28" t="str"/>
      <x:c r="Y143" s="28" t="str">
        <x:v>https://www.tarrantcountytx.gov/content/dam/main/elections/2022/1122/locations/1122_Vote_Center_Locations.pdf</x:v>
      </x:c>
      <x:c r="Z143" s="28" t="str">
        <x:v>https://www.tarrantcountytx.gov/content/dam/main/elections/2022/1122/reports/dailytotals_ed.pdf</x:v>
      </x:c>
      <x:c r="AA143" s="28" t="str"/>
      <x:c r="AB143" s="28" t="str"/>
    </x:row>
    <x:row r="144" ht="18" customHeight="1">
      <x:c r="A144" s="28" t="str">
        <x:v>removed</x:v>
      </x:c>
      <x:c r="B144" s="28" t="str">
        <x:v>Yes</x:v>
      </x:c>
      <x:c r="C144" s="28" t="str">
        <x:v>No</x:v>
      </x:c>
      <x:c r="D144" s="32" t="str">
        <x:v>Pending</x:v>
      </x:c>
      <x:c r="E144" s="28" t="n">
        <x:v>1061</x:v>
      </x:c>
      <x:c r="F144" s="28" t="str">
        <x:v>Greenway Church</x:v>
      </x:c>
      <x:c r="G144" s="28" t="str">
        <x:v>Lobby / Hallway</x:v>
      </x:c>
      <x:c r="H144" s="28" t="str">
        <x:v>1816 Delga Street</x:v>
      </x:c>
      <x:c r="I144" s="28" t="str">
        <x:v>Fort Worth</x:v>
      </x:c>
      <x:c r="J144" s="28" t="n">
        <x:v>76102</x:v>
      </x:c>
      <x:c r="K144" s="29" t="n">
        <x:v>208</x:v>
      </x:c>
      <x:c r="L144" s="28" t="str"/>
      <x:c r="M144" s="28" t="str"/>
      <x:c r="N144" s="28" t="str"/>
      <x:c r="O144" s="28" t="str"/>
      <x:c r="P144" s="28" t="str"/>
      <x:c r="Q144" s="28" t="str"/>
      <x:c r="R144" s="28" t="str"/>
      <x:c r="S144" s="28" t="str"/>
      <x:c r="T144" s="28" t="str"/>
      <x:c r="U144" s="28" t="str">
        <x:v>1122_Vote_Center_Locations.pdf p.6</x:v>
      </x:c>
      <x:c r="V144" s="28" t="str">
        <x:v>dailytotals_ed.pdf p.1</x:v>
      </x:c>
      <x:c r="W144" s="28" t="str"/>
      <x:c r="X144" s="28" t="str"/>
      <x:c r="Y144" s="28" t="str">
        <x:v>https://www.tarrantcountytx.gov/content/dam/main/elections/2022/1122/locations/1122_Vote_Center_Locations.pdf</x:v>
      </x:c>
      <x:c r="Z144" s="28" t="str">
        <x:v>https://www.tarrantcountytx.gov/content/dam/main/elections/2022/1122/reports/dailytotals_ed.pdf</x:v>
      </x:c>
      <x:c r="AA144" s="28" t="str"/>
      <x:c r="AB144" s="28" t="str"/>
    </x:row>
    <x:row r="145" ht="18" customHeight="1">
      <x:c r="A145" s="28" t="str">
        <x:v>removed</x:v>
      </x:c>
      <x:c r="B145" s="28" t="str">
        <x:v>Yes</x:v>
      </x:c>
      <x:c r="C145" s="28" t="str">
        <x:v>No</x:v>
      </x:c>
      <x:c r="D145" s="32" t="str">
        <x:v>Pending</x:v>
      </x:c>
      <x:c r="E145" s="28" t="n">
        <x:v>1066</x:v>
      </x:c>
      <x:c r="F145" s="28" t="str">
        <x:v>Christ Cathedral Church</x:v>
      </x:c>
      <x:c r="G145" s="28" t="str">
        <x:v>Event Center / Café Area</x:v>
      </x:c>
      <x:c r="H145" s="28" t="str">
        <x:v>3201 Purington Avenue</x:v>
      </x:c>
      <x:c r="I145" s="28" t="str">
        <x:v>Fort Worth</x:v>
      </x:c>
      <x:c r="J145" s="28" t="n">
        <x:v>76103</x:v>
      </x:c>
      <x:c r="K145" s="29" t="n">
        <x:v>254</x:v>
      </x:c>
      <x:c r="L145" s="28" t="str"/>
      <x:c r="M145" s="28" t="str"/>
      <x:c r="N145" s="28" t="str"/>
      <x:c r="O145" s="28" t="str"/>
      <x:c r="P145" s="28" t="str"/>
      <x:c r="Q145" s="28" t="str"/>
      <x:c r="R145" s="28" t="str"/>
      <x:c r="S145" s="28" t="str"/>
      <x:c r="T145" s="28" t="str"/>
      <x:c r="U145" s="28" t="str">
        <x:v>1122_Vote_Center_Locations.pdf p.6</x:v>
      </x:c>
      <x:c r="V145" s="28" t="str">
        <x:v>dailytotals_ed.pdf p.1</x:v>
      </x:c>
      <x:c r="W145" s="28" t="str"/>
      <x:c r="X145" s="28" t="str"/>
      <x:c r="Y145" s="28" t="str">
        <x:v>https://www.tarrantcountytx.gov/content/dam/main/elections/2022/1122/locations/1122_Vote_Center_Locations.pdf</x:v>
      </x:c>
      <x:c r="Z145" s="28" t="str">
        <x:v>https://www.tarrantcountytx.gov/content/dam/main/elections/2022/1122/reports/dailytotals_ed.pdf</x:v>
      </x:c>
      <x:c r="AA145" s="28" t="str"/>
      <x:c r="AB145" s="28" t="str"/>
    </x:row>
    <x:row r="146" ht="18" customHeight="1">
      <x:c r="A146" s="28" t="str">
        <x:v>removed</x:v>
      </x:c>
      <x:c r="B146" s="28" t="str">
        <x:v>Yes</x:v>
      </x:c>
      <x:c r="C146" s="28" t="str">
        <x:v>No</x:v>
      </x:c>
      <x:c r="D146" s="32" t="str">
        <x:v>Pending</x:v>
      </x:c>
      <x:c r="E146" s="28" t="n">
        <x:v>1074</x:v>
      </x:c>
      <x:c r="F146" s="28" t="str">
        <x:v>D. McRae Elementary School</x:v>
      </x:c>
      <x:c r="G146" s="28" t="str">
        <x:v>Back Wing - Science Lab</x:v>
      </x:c>
      <x:c r="H146" s="28" t="str">
        <x:v>3316 Avenue N</x:v>
      </x:c>
      <x:c r="I146" s="28" t="str">
        <x:v>Fort Worth</x:v>
      </x:c>
      <x:c r="J146" s="28" t="n">
        <x:v>76105</x:v>
      </x:c>
      <x:c r="K146" s="29" t="n">
        <x:v>236</x:v>
      </x:c>
      <x:c r="L146" s="28" t="str"/>
      <x:c r="M146" s="28" t="str"/>
      <x:c r="N146" s="28" t="str"/>
      <x:c r="O146" s="28" t="str"/>
      <x:c r="P146" s="28" t="str"/>
      <x:c r="Q146" s="28" t="str"/>
      <x:c r="R146" s="28" t="str"/>
      <x:c r="S146" s="28" t="str"/>
      <x:c r="T146" s="28" t="str"/>
      <x:c r="U146" s="28" t="str">
        <x:v>1122_Vote_Center_Locations.pdf p.6</x:v>
      </x:c>
      <x:c r="V146" s="28" t="str">
        <x:v>dailytotals_ed.pdf p.1</x:v>
      </x:c>
      <x:c r="W146" s="28" t="str"/>
      <x:c r="X146" s="28" t="str"/>
      <x:c r="Y146" s="28" t="str">
        <x:v>https://www.tarrantcountytx.gov/content/dam/main/elections/2022/1122/locations/1122_Vote_Center_Locations.pdf</x:v>
      </x:c>
      <x:c r="Z146" s="28" t="str">
        <x:v>https://www.tarrantcountytx.gov/content/dam/main/elections/2022/1122/reports/dailytotals_ed.pdf</x:v>
      </x:c>
      <x:c r="AA146" s="28" t="str"/>
      <x:c r="AB146" s="28" t="str"/>
    </x:row>
    <x:row r="147" ht="18" customHeight="1">
      <x:c r="A147" s="28" t="str">
        <x:v>removed</x:v>
      </x:c>
      <x:c r="B147" s="28" t="str">
        <x:v>Yes</x:v>
      </x:c>
      <x:c r="C147" s="28" t="str">
        <x:v>No</x:v>
      </x:c>
      <x:c r="D147" s="32" t="str">
        <x:v>Pending</x:v>
      </x:c>
      <x:c r="E147" s="28" t="n">
        <x:v>1079</x:v>
      </x:c>
      <x:c r="F147" s="28" t="str">
        <x:v>Fort Worth Event Center</x:v>
      </x:c>
      <x:c r="G147" s="28" t="str">
        <x:v>Small Banquet Hall</x:v>
      </x:c>
      <x:c r="H147" s="28" t="str">
        <x:v>2100 Evans Avenue</x:v>
      </x:c>
      <x:c r="I147" s="28" t="str">
        <x:v>Fort Worth</x:v>
      </x:c>
      <x:c r="J147" s="28" t="n">
        <x:v>76104</x:v>
      </x:c>
      <x:c r="K147" s="29" t="n">
        <x:v>105</x:v>
      </x:c>
      <x:c r="L147" s="28" t="str"/>
      <x:c r="M147" s="28" t="str"/>
      <x:c r="N147" s="28" t="str"/>
      <x:c r="O147" s="28" t="str"/>
      <x:c r="P147" s="28" t="str"/>
      <x:c r="Q147" s="28" t="str"/>
      <x:c r="R147" s="28" t="str"/>
      <x:c r="S147" s="28" t="str"/>
      <x:c r="T147" s="28" t="str"/>
      <x:c r="U147" s="28" t="str">
        <x:v>1122_Vote_Center_Locations.pdf p.6</x:v>
      </x:c>
      <x:c r="V147" s="28" t="str">
        <x:v>dailytotals_ed.pdf p.1</x:v>
      </x:c>
      <x:c r="W147" s="28" t="str"/>
      <x:c r="X147" s="28" t="str"/>
      <x:c r="Y147" s="28" t="str">
        <x:v>https://www.tarrantcountytx.gov/content/dam/main/elections/2022/1122/locations/1122_Vote_Center_Locations.pdf</x:v>
      </x:c>
      <x:c r="Z147" s="28" t="str">
        <x:v>https://www.tarrantcountytx.gov/content/dam/main/elections/2022/1122/reports/dailytotals_ed.pdf</x:v>
      </x:c>
      <x:c r="AA147" s="28" t="str"/>
      <x:c r="AB147" s="28" t="str"/>
    </x:row>
    <x:row r="148" ht="18" customHeight="1">
      <x:c r="A148" s="28" t="str">
        <x:v>removed</x:v>
      </x:c>
      <x:c r="B148" s="28" t="str">
        <x:v>Yes</x:v>
      </x:c>
      <x:c r="C148" s="28" t="str">
        <x:v>No</x:v>
      </x:c>
      <x:c r="D148" s="32" t="str">
        <x:v>Pending</x:v>
      </x:c>
      <x:c r="E148" s="28" t="n">
        <x:v>1083</x:v>
      </x:c>
      <x:c r="F148" s="28" t="str">
        <x:v>Beth Eden Missionary Baptist Church</x:v>
      </x:c>
      <x:c r="G148" s="28" t="str">
        <x:v>Gymnasium</x:v>
      </x:c>
      <x:c r="H148" s="28" t="str">
        <x:v>3208 Wilbarger Street</x:v>
      </x:c>
      <x:c r="I148" s="28" t="str">
        <x:v>Fort Worth</x:v>
      </x:c>
      <x:c r="J148" s="28" t="n">
        <x:v>76119</x:v>
      </x:c>
      <x:c r="K148" s="29" t="n">
        <x:v>127</x:v>
      </x:c>
      <x:c r="L148" s="28" t="str"/>
      <x:c r="M148" s="28" t="str"/>
      <x:c r="N148" s="28" t="str"/>
      <x:c r="O148" s="28" t="str"/>
      <x:c r="P148" s="28" t="str"/>
      <x:c r="Q148" s="28" t="str"/>
      <x:c r="R148" s="28" t="str"/>
      <x:c r="S148" s="28" t="str"/>
      <x:c r="T148" s="28" t="str"/>
      <x:c r="U148" s="28" t="str">
        <x:v>1122_Vote_Center_Locations.pdf p.9</x:v>
      </x:c>
      <x:c r="V148" s="28" t="str">
        <x:v>dailytotals_ed.pdf p.1</x:v>
      </x:c>
      <x:c r="W148" s="28" t="str"/>
      <x:c r="X148" s="28" t="str"/>
      <x:c r="Y148" s="28" t="str">
        <x:v>https://www.tarrantcountytx.gov/content/dam/main/elections/2022/1122/locations/1122_Vote_Center_Locations.pdf</x:v>
      </x:c>
      <x:c r="Z148" s="28" t="str">
        <x:v>https://www.tarrantcountytx.gov/content/dam/main/elections/2022/1122/reports/dailytotals_ed.pdf</x:v>
      </x:c>
      <x:c r="AA148" s="28" t="str"/>
      <x:c r="AB148" s="28" t="str"/>
    </x:row>
    <x:row r="149" ht="18" customHeight="1">
      <x:c r="A149" s="28" t="str">
        <x:v>removed</x:v>
      </x:c>
      <x:c r="B149" s="28" t="str">
        <x:v>Yes</x:v>
      </x:c>
      <x:c r="C149" s="28" t="str">
        <x:v>No</x:v>
      </x:c>
      <x:c r="D149" s="32" t="str">
        <x:v>Pending</x:v>
      </x:c>
      <x:c r="E149" s="28" t="n">
        <x:v>1088</x:v>
      </x:c>
      <x:c r="F149" s="28" t="str">
        <x:v>Sagamore Hill Elementary School</x:v>
      </x:c>
      <x:c r="G149" s="28" t="str">
        <x:v>Hallway in Learning Zone</x:v>
      </x:c>
      <x:c r="H149" s="28" t="str">
        <x:v>701 South Hughes Avenue</x:v>
      </x:c>
      <x:c r="I149" s="28" t="str">
        <x:v>Fort Worth</x:v>
      </x:c>
      <x:c r="J149" s="28" t="n">
        <x:v>76103</x:v>
      </x:c>
      <x:c r="K149" s="29" t="n">
        <x:v>218</x:v>
      </x:c>
      <x:c r="L149" s="28" t="str"/>
      <x:c r="M149" s="28" t="str"/>
      <x:c r="N149" s="28" t="str"/>
      <x:c r="O149" s="28" t="str"/>
      <x:c r="P149" s="28" t="str"/>
      <x:c r="Q149" s="28" t="str"/>
      <x:c r="R149" s="28" t="str"/>
      <x:c r="S149" s="28" t="str"/>
      <x:c r="T149" s="28" t="str"/>
      <x:c r="U149" s="28" t="str">
        <x:v>1122_Vote_Center_Locations.pdf p.6</x:v>
      </x:c>
      <x:c r="V149" s="28" t="str">
        <x:v>dailytotals_ed.pdf p.1</x:v>
      </x:c>
      <x:c r="W149" s="28" t="str"/>
      <x:c r="X149" s="28" t="str"/>
      <x:c r="Y149" s="28" t="str">
        <x:v>https://www.tarrantcountytx.gov/content/dam/main/elections/2022/1122/locations/1122_Vote_Center_Locations.pdf</x:v>
      </x:c>
      <x:c r="Z149" s="28" t="str">
        <x:v>https://www.tarrantcountytx.gov/content/dam/main/elections/2022/1122/reports/dailytotals_ed.pdf</x:v>
      </x:c>
      <x:c r="AA149" s="28" t="str"/>
      <x:c r="AB149" s="28" t="str"/>
    </x:row>
    <x:row r="150" ht="18" customHeight="1">
      <x:c r="A150" s="28" t="str">
        <x:v>removed</x:v>
      </x:c>
      <x:c r="B150" s="28" t="str">
        <x:v>Yes</x:v>
      </x:c>
      <x:c r="C150" s="28" t="str">
        <x:v>No</x:v>
      </x:c>
      <x:c r="D150" s="32" t="str">
        <x:v>Pending</x:v>
      </x:c>
      <x:c r="E150" s="28" t="n">
        <x:v>1089</x:v>
      </x:c>
      <x:c r="F150" s="28" t="str">
        <x:v>Morningside Elementary School</x:v>
      </x:c>
      <x:c r="G150" s="28" t="str">
        <x:v>Auditorium</x:v>
      </x:c>
      <x:c r="H150" s="28" t="str">
        <x:v>2601 Evans Avenue</x:v>
      </x:c>
      <x:c r="I150" s="28" t="str">
        <x:v>Fort Worth</x:v>
      </x:c>
      <x:c r="J150" s="28" t="n">
        <x:v>76104</x:v>
      </x:c>
      <x:c r="K150" s="29" t="n">
        <x:v>245</x:v>
      </x:c>
      <x:c r="L150" s="28" t="str"/>
      <x:c r="M150" s="28" t="str"/>
      <x:c r="N150" s="28" t="str"/>
      <x:c r="O150" s="28" t="str"/>
      <x:c r="P150" s="28" t="str"/>
      <x:c r="Q150" s="28" t="str"/>
      <x:c r="R150" s="28" t="str"/>
      <x:c r="S150" s="28" t="str"/>
      <x:c r="T150" s="28" t="str"/>
      <x:c r="U150" s="28" t="str">
        <x:v>1122_Vote_Center_Locations.pdf p.6</x:v>
      </x:c>
      <x:c r="V150" s="28" t="str">
        <x:v>dailytotals_ed.pdf p.1</x:v>
      </x:c>
      <x:c r="W150" s="28" t="str"/>
      <x:c r="X150" s="28" t="str"/>
      <x:c r="Y150" s="28" t="str">
        <x:v>https://www.tarrantcountytx.gov/content/dam/main/elections/2022/1122/locations/1122_Vote_Center_Locations.pdf</x:v>
      </x:c>
      <x:c r="Z150" s="28" t="str">
        <x:v>https://www.tarrantcountytx.gov/content/dam/main/elections/2022/1122/reports/dailytotals_ed.pdf</x:v>
      </x:c>
      <x:c r="AA150" s="28" t="str"/>
      <x:c r="AB150" s="28" t="str"/>
    </x:row>
    <x:row r="151" ht="18" customHeight="1">
      <x:c r="A151" s="28" t="str">
        <x:v>removed</x:v>
      </x:c>
      <x:c r="B151" s="28" t="str">
        <x:v>Yes</x:v>
      </x:c>
      <x:c r="C151" s="28" t="str">
        <x:v>No</x:v>
      </x:c>
      <x:c r="D151" s="32" t="str">
        <x:v>Pending</x:v>
      </x:c>
      <x:c r="E151" s="28" t="n">
        <x:v>1090</x:v>
      </x:c>
      <x:c r="F151" s="28" t="str">
        <x:v>Kingdom Manifesters Church</x:v>
      </x:c>
      <x:c r="G151" s="28" t="str">
        <x:v>Conference Room / Sanctuary</x:v>
      </x:c>
      <x:c r="H151" s="28" t="str">
        <x:v>2401 McCurdy Street</x:v>
      </x:c>
      <x:c r="I151" s="28" t="str">
        <x:v>Fort Worth</x:v>
      </x:c>
      <x:c r="J151" s="28" t="n">
        <x:v>76104</x:v>
      </x:c>
      <x:c r="K151" s="29" t="n">
        <x:v>37</x:v>
      </x:c>
      <x:c r="L151" s="28" t="str"/>
      <x:c r="M151" s="28" t="str"/>
      <x:c r="N151" s="28" t="str"/>
      <x:c r="O151" s="28" t="str"/>
      <x:c r="P151" s="28" t="str"/>
      <x:c r="Q151" s="28" t="str"/>
      <x:c r="R151" s="28" t="str"/>
      <x:c r="S151" s="28" t="str"/>
      <x:c r="T151" s="28" t="str"/>
      <x:c r="U151" s="28" t="str">
        <x:v>1122_Vote_Center_Locations.pdf p.6</x:v>
      </x:c>
      <x:c r="V151" s="28" t="str">
        <x:v>dailytotals_ed.pdf p.1</x:v>
      </x:c>
      <x:c r="W151" s="28" t="str"/>
      <x:c r="X151" s="28" t="str"/>
      <x:c r="Y151" s="28" t="str">
        <x:v>https://www.tarrantcountytx.gov/content/dam/main/elections/2022/1122/locations/1122_Vote_Center_Locations.pdf</x:v>
      </x:c>
      <x:c r="Z151" s="28" t="str">
        <x:v>https://www.tarrantcountytx.gov/content/dam/main/elections/2022/1122/reports/dailytotals_ed.pdf</x:v>
      </x:c>
      <x:c r="AA151" s="28" t="str"/>
      <x:c r="AB151" s="28" t="str"/>
    </x:row>
    <x:row r="152" ht="18" customHeight="1">
      <x:c r="A152" s="28" t="str">
        <x:v>removed</x:v>
      </x:c>
      <x:c r="B152" s="28" t="str">
        <x:v>Yes</x:v>
      </x:c>
      <x:c r="C152" s="28" t="str">
        <x:v>No</x:v>
      </x:c>
      <x:c r="D152" s="32" t="str">
        <x:v>Pending</x:v>
      </x:c>
      <x:c r="E152" s="28" t="n">
        <x:v>1098</x:v>
      </x:c>
      <x:c r="F152" s="28" t="str">
        <x:v>Rising Star Baptist Church</x:v>
      </x:c>
      <x:c r="G152" s="28" t="str">
        <x:v>Chapel</x:v>
      </x:c>
      <x:c r="H152" s="28" t="str">
        <x:v>4216 Avenue M</x:v>
      </x:c>
      <x:c r="I152" s="28" t="str">
        <x:v>Fort Worth</x:v>
      </x:c>
      <x:c r="J152" s="28" t="n">
        <x:v>76105</x:v>
      </x:c>
      <x:c r="K152" s="29" t="n">
        <x:v>83</x:v>
      </x:c>
      <x:c r="L152" s="28" t="str"/>
      <x:c r="M152" s="28" t="str"/>
      <x:c r="N152" s="28" t="str"/>
      <x:c r="O152" s="28" t="str"/>
      <x:c r="P152" s="28" t="str"/>
      <x:c r="Q152" s="28" t="str"/>
      <x:c r="R152" s="28" t="str"/>
      <x:c r="S152" s="28" t="str"/>
      <x:c r="T152" s="28" t="str"/>
      <x:c r="U152" s="28" t="str">
        <x:v>1122_Vote_Center_Locations.pdf p.6</x:v>
      </x:c>
      <x:c r="V152" s="28" t="str">
        <x:v>dailytotals_ed.pdf p.1</x:v>
      </x:c>
      <x:c r="W152" s="28" t="str"/>
      <x:c r="X152" s="28" t="str"/>
      <x:c r="Y152" s="28" t="str">
        <x:v>https://www.tarrantcountytx.gov/content/dam/main/elections/2022/1122/locations/1122_Vote_Center_Locations.pdf</x:v>
      </x:c>
      <x:c r="Z152" s="28" t="str">
        <x:v>https://www.tarrantcountytx.gov/content/dam/main/elections/2022/1122/reports/dailytotals_ed.pdf</x:v>
      </x:c>
      <x:c r="AA152" s="28" t="str"/>
      <x:c r="AB152" s="28" t="str"/>
    </x:row>
    <x:row r="153" ht="18" customHeight="1">
      <x:c r="A153" s="28" t="str">
        <x:v>removed</x:v>
      </x:c>
      <x:c r="B153" s="28" t="str">
        <x:v>Yes</x:v>
      </x:c>
      <x:c r="C153" s="28" t="str">
        <x:v>No</x:v>
      </x:c>
      <x:c r="D153" s="32" t="str">
        <x:v>Pending</x:v>
      </x:c>
      <x:c r="E153" s="28" t="n">
        <x:v>1106</x:v>
      </x:c>
      <x:c r="F153" s="28" t="str">
        <x:v>Grace Temple Seventh-Day Adventist Church</x:v>
      </x:c>
      <x:c r="G153" s="28" t="str">
        <x:v>Fellowship Hall</x:v>
      </x:c>
      <x:c r="H153" s="28" t="str">
        <x:v>4200 East Berry Street</x:v>
      </x:c>
      <x:c r="I153" s="28" t="str">
        <x:v>Fort Worth</x:v>
      </x:c>
      <x:c r="J153" s="28" t="n">
        <x:v>76105</x:v>
      </x:c>
      <x:c r="K153" s="29" t="n">
        <x:v>157</x:v>
      </x:c>
      <x:c r="L153" s="28" t="str"/>
      <x:c r="M153" s="28" t="str"/>
      <x:c r="N153" s="28" t="str"/>
      <x:c r="O153" s="28" t="str"/>
      <x:c r="P153" s="28" t="str"/>
      <x:c r="Q153" s="28" t="str"/>
      <x:c r="R153" s="28" t="str"/>
      <x:c r="S153" s="28" t="str"/>
      <x:c r="T153" s="28" t="str"/>
      <x:c r="U153" s="28" t="str">
        <x:v>1122_Vote_Center_Locations.pdf p.6</x:v>
      </x:c>
      <x:c r="V153" s="28" t="str">
        <x:v>dailytotals_ed.pdf p.1</x:v>
      </x:c>
      <x:c r="W153" s="28" t="str"/>
      <x:c r="X153" s="28" t="str"/>
      <x:c r="Y153" s="28" t="str">
        <x:v>https://www.tarrantcountytx.gov/content/dam/main/elections/2022/1122/locations/1122_Vote_Center_Locations.pdf</x:v>
      </x:c>
      <x:c r="Z153" s="28" t="str">
        <x:v>https://www.tarrantcountytx.gov/content/dam/main/elections/2022/1122/reports/dailytotals_ed.pdf</x:v>
      </x:c>
      <x:c r="AA153" s="28" t="str"/>
      <x:c r="AB153" s="28" t="str"/>
    </x:row>
    <x:row r="154" ht="18" customHeight="1">
      <x:c r="A154" s="28" t="str">
        <x:v>removed</x:v>
      </x:c>
      <x:c r="B154" s="28" t="str">
        <x:v>Yes</x:v>
      </x:c>
      <x:c r="C154" s="28" t="str">
        <x:v>No</x:v>
      </x:c>
      <x:c r="D154" s="32" t="str">
        <x:v>Pending</x:v>
      </x:c>
      <x:c r="E154" s="28" t="n">
        <x:v>1117</x:v>
      </x:c>
      <x:c r="F154" s="28" t="str">
        <x:v>McLean 6th Grade School</x:v>
      </x:c>
      <x:c r="G154" s="28" t="str">
        <x:v>Auditorium</x:v>
      </x:c>
      <x:c r="H154" s="28" t="str">
        <x:v>3201 South Hills Avenue</x:v>
      </x:c>
      <x:c r="I154" s="28" t="str">
        <x:v>Fort Worth</x:v>
      </x:c>
      <x:c r="J154" s="28" t="n">
        <x:v>76109</x:v>
      </x:c>
      <x:c r="K154" s="29" t="n">
        <x:v>725</x:v>
      </x:c>
      <x:c r="L154" s="28" t="str"/>
      <x:c r="M154" s="28" t="str"/>
      <x:c r="N154" s="28" t="str"/>
      <x:c r="O154" s="28" t="str"/>
      <x:c r="P154" s="28" t="str"/>
      <x:c r="Q154" s="28" t="str"/>
      <x:c r="R154" s="28" t="str"/>
      <x:c r="S154" s="28" t="str"/>
      <x:c r="T154" s="28" t="str"/>
      <x:c r="U154" s="28" t="str">
        <x:v>1122_Vote_Center_Locations.pdf p.7</x:v>
      </x:c>
      <x:c r="V154" s="28" t="str">
        <x:v>dailytotals_ed.pdf p.1</x:v>
      </x:c>
      <x:c r="W154" s="28" t="str"/>
      <x:c r="X154" s="28" t="str"/>
      <x:c r="Y154" s="28" t="str">
        <x:v>https://www.tarrantcountytx.gov/content/dam/main/elections/2022/1122/locations/1122_Vote_Center_Locations.pdf</x:v>
      </x:c>
      <x:c r="Z154" s="28" t="str">
        <x:v>https://www.tarrantcountytx.gov/content/dam/main/elections/2022/1122/reports/dailytotals_ed.pdf</x:v>
      </x:c>
      <x:c r="AA154" s="28" t="str"/>
      <x:c r="AB154" s="28" t="str"/>
    </x:row>
    <x:row r="155" ht="18" customHeight="1">
      <x:c r="A155" s="28" t="str">
        <x:v>removed</x:v>
      </x:c>
      <x:c r="B155" s="28" t="str">
        <x:v>Yes</x:v>
      </x:c>
      <x:c r="C155" s="28" t="str">
        <x:v>No</x:v>
      </x:c>
      <x:c r="D155" s="32" t="str">
        <x:v>Pending</x:v>
      </x:c>
      <x:c r="E155" s="28" t="n">
        <x:v>1142</x:v>
      </x:c>
      <x:c r="F155" s="28" t="str">
        <x:v>Bruce Shulkey Elementary School</x:v>
      </x:c>
      <x:c r="G155" s="28" t="str">
        <x:v>Cafeteria</x:v>
      </x:c>
      <x:c r="H155" s="28" t="str">
        <x:v>5533 Whitman Avenue</x:v>
      </x:c>
      <x:c r="I155" s="28" t="str">
        <x:v>Fort Worth</x:v>
      </x:c>
      <x:c r="J155" s="28" t="n">
        <x:v>76133</x:v>
      </x:c>
      <x:c r="K155" s="29" t="n">
        <x:v>407</x:v>
      </x:c>
      <x:c r="L155" s="28" t="str"/>
      <x:c r="M155" s="28" t="str"/>
      <x:c r="N155" s="28" t="str"/>
      <x:c r="O155" s="28" t="str"/>
      <x:c r="P155" s="28" t="str"/>
      <x:c r="Q155" s="28" t="str"/>
      <x:c r="R155" s="28" t="str"/>
      <x:c r="S155" s="28" t="str"/>
      <x:c r="T155" s="28" t="str"/>
      <x:c r="U155" s="28" t="str">
        <x:v>1122_Vote_Center_Locations.pdf p.10</x:v>
      </x:c>
      <x:c r="V155" s="28" t="str">
        <x:v>dailytotals_ed.pdf p.1</x:v>
      </x:c>
      <x:c r="W155" s="28" t="str"/>
      <x:c r="X155" s="28" t="str"/>
      <x:c r="Y155" s="28" t="str">
        <x:v>https://www.tarrantcountytx.gov/content/dam/main/elections/2022/1122/locations/1122_Vote_Center_Locations.pdf</x:v>
      </x:c>
      <x:c r="Z155" s="28" t="str">
        <x:v>https://www.tarrantcountytx.gov/content/dam/main/elections/2022/1122/reports/dailytotals_ed.pdf</x:v>
      </x:c>
      <x:c r="AA155" s="28" t="str"/>
      <x:c r="AB155" s="28" t="str"/>
    </x:row>
    <x:row r="156" ht="18" customHeight="1">
      <x:c r="A156" s="28" t="str">
        <x:v>removed</x:v>
      </x:c>
      <x:c r="B156" s="28" t="str">
        <x:v>Yes</x:v>
      </x:c>
      <x:c r="C156" s="28" t="str">
        <x:v>No</x:v>
      </x:c>
      <x:c r="D156" s="32" t="str">
        <x:v>Pending</x:v>
      </x:c>
      <x:c r="E156" s="28" t="n">
        <x:v>1146</x:v>
      </x:c>
      <x:c r="F156" s="28" t="str">
        <x:v>Eastern Hills High School</x:v>
      </x:c>
      <x:c r="G156" s="28" t="str">
        <x:v>Main Lobby</x:v>
      </x:c>
      <x:c r="H156" s="28" t="str">
        <x:v>5701 Shelton Street</x:v>
      </x:c>
      <x:c r="I156" s="28" t="str">
        <x:v>Fort Worth</x:v>
      </x:c>
      <x:c r="J156" s="28" t="n">
        <x:v>76112</x:v>
      </x:c>
      <x:c r="K156" s="29" t="n">
        <x:v>308</x:v>
      </x:c>
      <x:c r="L156" s="28" t="str"/>
      <x:c r="M156" s="28" t="str"/>
      <x:c r="N156" s="28" t="str"/>
      <x:c r="O156" s="28" t="str"/>
      <x:c r="P156" s="28" t="str"/>
      <x:c r="Q156" s="28" t="str"/>
      <x:c r="R156" s="28" t="str"/>
      <x:c r="S156" s="28" t="str"/>
      <x:c r="T156" s="28" t="str"/>
      <x:c r="U156" s="28" t="str">
        <x:v>1122_Vote_Center_Locations.pdf p.8</x:v>
      </x:c>
      <x:c r="V156" s="28" t="str">
        <x:v>dailytotals_ed.pdf p.1</x:v>
      </x:c>
      <x:c r="W156" s="28" t="str"/>
      <x:c r="X156" s="28" t="str"/>
      <x:c r="Y156" s="28" t="str">
        <x:v>https://www.tarrantcountytx.gov/content/dam/main/elections/2022/1122/locations/1122_Vote_Center_Locations.pdf</x:v>
      </x:c>
      <x:c r="Z156" s="28" t="str">
        <x:v>https://www.tarrantcountytx.gov/content/dam/main/elections/2022/1122/reports/dailytotals_ed.pdf</x:v>
      </x:c>
      <x:c r="AA156" s="28" t="str"/>
      <x:c r="AB156" s="28" t="str"/>
    </x:row>
    <x:row r="157" ht="18" customHeight="1">
      <x:c r="A157" s="28" t="str">
        <x:v>removed</x:v>
      </x:c>
      <x:c r="B157" s="28" t="str">
        <x:v>Yes</x:v>
      </x:c>
      <x:c r="C157" s="28" t="str">
        <x:v>No</x:v>
      </x:c>
      <x:c r="D157" s="32" t="str">
        <x:v>Pending</x:v>
      </x:c>
      <x:c r="E157" s="28" t="n">
        <x:v>1149</x:v>
      </x:c>
      <x:c r="F157" s="28" t="str">
        <x:v>W. M. Green Elementary School</x:v>
      </x:c>
      <x:c r="G157" s="28" t="str">
        <x:v>Gym</x:v>
      </x:c>
      <x:c r="H157" s="28" t="str">
        <x:v>4612 David Strickland Road</x:v>
      </x:c>
      <x:c r="I157" s="28" t="str">
        <x:v>Fort Worth</x:v>
      </x:c>
      <x:c r="J157" s="28" t="n">
        <x:v>76119</x:v>
      </x:c>
      <x:c r="K157" s="29" t="n">
        <x:v>221</x:v>
      </x:c>
      <x:c r="L157" s="28" t="str"/>
      <x:c r="M157" s="28" t="str"/>
      <x:c r="N157" s="28" t="str"/>
      <x:c r="O157" s="28" t="str"/>
      <x:c r="P157" s="28" t="str"/>
      <x:c r="Q157" s="28" t="str"/>
      <x:c r="R157" s="28" t="str"/>
      <x:c r="S157" s="28" t="str"/>
      <x:c r="T157" s="28" t="str"/>
      <x:c r="U157" s="28" t="str">
        <x:v>1122_Vote_Center_Locations.pdf p.9</x:v>
      </x:c>
      <x:c r="V157" s="28" t="str">
        <x:v>dailytotals_ed.pdf p.1</x:v>
      </x:c>
      <x:c r="W157" s="28" t="str"/>
      <x:c r="X157" s="28" t="str"/>
      <x:c r="Y157" s="28" t="str">
        <x:v>https://www.tarrantcountytx.gov/content/dam/main/elections/2022/1122/locations/1122_Vote_Center_Locations.pdf</x:v>
      </x:c>
      <x:c r="Z157" s="28" t="str">
        <x:v>https://www.tarrantcountytx.gov/content/dam/main/elections/2022/1122/reports/dailytotals_ed.pdf</x:v>
      </x:c>
      <x:c r="AA157" s="28" t="str"/>
      <x:c r="AB157" s="28" t="str"/>
    </x:row>
    <x:row r="158" ht="18" customHeight="1">
      <x:c r="A158" s="28" t="str">
        <x:v>removed</x:v>
      </x:c>
      <x:c r="B158" s="28" t="str">
        <x:v>Yes</x:v>
      </x:c>
      <x:c r="C158" s="28" t="str">
        <x:v>No</x:v>
      </x:c>
      <x:c r="D158" s="32" t="str">
        <x:v>Pending</x:v>
      </x:c>
      <x:c r="E158" s="28" t="n">
        <x:v>1150</x:v>
      </x:c>
      <x:c r="F158" s="28" t="str">
        <x:v>New Hope Fellowship</x:v>
      </x:c>
      <x:c r="G158" s="28" t="str">
        <x:v>Fellowship Hall</x:v>
      </x:c>
      <x:c r="H158" s="28" t="str">
        <x:v>6410 South Freeway</x:v>
      </x:c>
      <x:c r="I158" s="28" t="str">
        <x:v>Fort Worth</x:v>
      </x:c>
      <x:c r="J158" s="28" t="n">
        <x:v>76134</x:v>
      </x:c>
      <x:c r="K158" s="29" t="n">
        <x:v>126</x:v>
      </x:c>
      <x:c r="L158" s="28" t="str"/>
      <x:c r="M158" s="28" t="str"/>
      <x:c r="N158" s="28" t="str"/>
      <x:c r="O158" s="28" t="str"/>
      <x:c r="P158" s="28" t="str"/>
      <x:c r="Q158" s="28" t="str"/>
      <x:c r="R158" s="28" t="str"/>
      <x:c r="S158" s="28" t="str"/>
      <x:c r="T158" s="28" t="str"/>
      <x:c r="U158" s="28" t="str">
        <x:v>1122_Vote_Center_Locations.pdf p.10</x:v>
      </x:c>
      <x:c r="V158" s="28" t="str">
        <x:v>dailytotals_ed.pdf p.1</x:v>
      </x:c>
      <x:c r="W158" s="28" t="str"/>
      <x:c r="X158" s="28" t="str"/>
      <x:c r="Y158" s="28" t="str">
        <x:v>https://www.tarrantcountytx.gov/content/dam/main/elections/2022/1122/locations/1122_Vote_Center_Locations.pdf</x:v>
      </x:c>
      <x:c r="Z158" s="28" t="str">
        <x:v>https://www.tarrantcountytx.gov/content/dam/main/elections/2022/1122/reports/dailytotals_ed.pdf</x:v>
      </x:c>
      <x:c r="AA158" s="28" t="str"/>
      <x:c r="AB158" s="28" t="str"/>
    </x:row>
    <x:row r="159" ht="18" customHeight="1">
      <x:c r="A159" s="28" t="str">
        <x:v>removed</x:v>
      </x:c>
      <x:c r="B159" s="28" t="str">
        <x:v>Yes</x:v>
      </x:c>
      <x:c r="C159" s="28" t="str">
        <x:v>No</x:v>
      </x:c>
      <x:c r="D159" s="32" t="str">
        <x:v>Pending</x:v>
      </x:c>
      <x:c r="E159" s="28" t="n">
        <x:v>1153</x:v>
      </x:c>
      <x:c r="F159" s="28" t="str">
        <x:v>Forest Hill Civic &amp; Convention Center</x:v>
      </x:c>
      <x:c r="G159" s="28" t="str">
        <x:v>Room 101</x:v>
      </x:c>
      <x:c r="H159" s="28" t="str">
        <x:v>6901 Wichita Street</x:v>
      </x:c>
      <x:c r="I159" s="28" t="str">
        <x:v>Forest Hill</x:v>
      </x:c>
      <x:c r="J159" s="28" t="n">
        <x:v>76140</x:v>
      </x:c>
      <x:c r="K159" s="29" t="n">
        <x:v>1015</x:v>
      </x:c>
      <x:c r="L159" s="28" t="str"/>
      <x:c r="M159" s="28" t="str"/>
      <x:c r="N159" s="28" t="str"/>
      <x:c r="O159" s="28" t="str"/>
      <x:c r="P159" s="28" t="str"/>
      <x:c r="Q159" s="28" t="str"/>
      <x:c r="R159" s="28" t="str"/>
      <x:c r="S159" s="28" t="str"/>
      <x:c r="T159" s="28" t="str"/>
      <x:c r="U159" s="28" t="str">
        <x:v>1122_Vote_Center_Locations.pdf p.11</x:v>
      </x:c>
      <x:c r="V159" s="28" t="str">
        <x:v>dailytotals_ed.pdf p.1</x:v>
      </x:c>
      <x:c r="W159" s="28" t="str"/>
      <x:c r="X159" s="28" t="str"/>
      <x:c r="Y159" s="28" t="str">
        <x:v>https://www.tarrantcountytx.gov/content/dam/main/elections/2022/1122/locations/1122_Vote_Center_Locations.pdf</x:v>
      </x:c>
      <x:c r="Z159" s="28" t="str">
        <x:v>https://www.tarrantcountytx.gov/content/dam/main/elections/2022/1122/reports/dailytotals_ed.pdf</x:v>
      </x:c>
      <x:c r="AA159" s="28" t="str"/>
      <x:c r="AB159" s="28" t="str"/>
    </x:row>
    <x:row r="160" ht="18" customHeight="1">
      <x:c r="A160" s="28" t="str">
        <x:v>removed</x:v>
      </x:c>
      <x:c r="B160" s="28" t="str">
        <x:v>Yes</x:v>
      </x:c>
      <x:c r="C160" s="28" t="str">
        <x:v>No</x:v>
      </x:c>
      <x:c r="D160" s="32" t="str">
        <x:v>Pending</x:v>
      </x:c>
      <x:c r="E160" s="28" t="n">
        <x:v>1154</x:v>
      </x:c>
      <x:c r="F160" s="28" t="str">
        <x:v>Carter Park Elementary School</x:v>
      </x:c>
      <x:c r="G160" s="28" t="str">
        <x:v>Auditorium</x:v>
      </x:c>
      <x:c r="H160" s="28" t="str">
        <x:v>1204 East Broadus Avenue</x:v>
      </x:c>
      <x:c r="I160" s="28" t="str">
        <x:v>Fort Worth</x:v>
      </x:c>
      <x:c r="J160" s="28" t="n">
        <x:v>76115</x:v>
      </x:c>
      <x:c r="K160" s="29" t="n">
        <x:v>202</x:v>
      </x:c>
      <x:c r="L160" s="28" t="str"/>
      <x:c r="M160" s="28" t="str"/>
      <x:c r="N160" s="28" t="str"/>
      <x:c r="O160" s="28" t="str"/>
      <x:c r="P160" s="28" t="str"/>
      <x:c r="Q160" s="28" t="str"/>
      <x:c r="R160" s="28" t="str"/>
      <x:c r="S160" s="28" t="str"/>
      <x:c r="T160" s="28" t="str"/>
      <x:c r="U160" s="28" t="str">
        <x:v>1122_Vote_Center_Locations.pdf p.8</x:v>
      </x:c>
      <x:c r="V160" s="28" t="str">
        <x:v>dailytotals_ed.pdf p.1</x:v>
      </x:c>
      <x:c r="W160" s="28" t="str"/>
      <x:c r="X160" s="28" t="str"/>
      <x:c r="Y160" s="28" t="str">
        <x:v>https://www.tarrantcountytx.gov/content/dam/main/elections/2022/1122/locations/1122_Vote_Center_Locations.pdf</x:v>
      </x:c>
      <x:c r="Z160" s="28" t="str">
        <x:v>https://www.tarrantcountytx.gov/content/dam/main/elections/2022/1122/reports/dailytotals_ed.pdf</x:v>
      </x:c>
      <x:c r="AA160" s="28" t="str"/>
      <x:c r="AB160" s="28" t="str"/>
    </x:row>
    <x:row r="161" ht="18" customHeight="1">
      <x:c r="A161" s="28" t="str">
        <x:v>removed</x:v>
      </x:c>
      <x:c r="B161" s="28" t="str">
        <x:v>Yes</x:v>
      </x:c>
      <x:c r="C161" s="28" t="str">
        <x:v>No</x:v>
      </x:c>
      <x:c r="D161" s="32" t="str">
        <x:v>Pending</x:v>
      </x:c>
      <x:c r="E161" s="28" t="n">
        <x:v>1170</x:v>
      </x:c>
      <x:c r="F161" s="28" t="str">
        <x:v>Victory Temple Worship Center</x:v>
      </x:c>
      <x:c r="G161" s="28" t="str">
        <x:v>Cafeteria</x:v>
      </x:c>
      <x:c r="H161" s="28" t="str">
        <x:v>2001 Oakland Boulevard</x:v>
      </x:c>
      <x:c r="I161" s="28" t="str">
        <x:v>Fort Worth</x:v>
      </x:c>
      <x:c r="J161" s="28" t="n">
        <x:v>76103</x:v>
      </x:c>
      <x:c r="K161" s="29" t="n">
        <x:v>420</x:v>
      </x:c>
      <x:c r="L161" s="28" t="str"/>
      <x:c r="M161" s="28" t="str"/>
      <x:c r="N161" s="28" t="str"/>
      <x:c r="O161" s="28" t="str"/>
      <x:c r="P161" s="28" t="str"/>
      <x:c r="Q161" s="28" t="str"/>
      <x:c r="R161" s="28" t="str"/>
      <x:c r="S161" s="28" t="str"/>
      <x:c r="T161" s="28" t="str"/>
      <x:c r="U161" s="28" t="str">
        <x:v>1122_Vote_Center_Locations.pdf p.6</x:v>
      </x:c>
      <x:c r="V161" s="28" t="str">
        <x:v>dailytotals_ed.pdf p.1</x:v>
      </x:c>
      <x:c r="W161" s="28" t="str"/>
      <x:c r="X161" s="28" t="str"/>
      <x:c r="Y161" s="28" t="str">
        <x:v>https://www.tarrantcountytx.gov/content/dam/main/elections/2022/1122/locations/1122_Vote_Center_Locations.pdf</x:v>
      </x:c>
      <x:c r="Z161" s="28" t="str">
        <x:v>https://www.tarrantcountytx.gov/content/dam/main/elections/2022/1122/reports/dailytotals_ed.pdf</x:v>
      </x:c>
      <x:c r="AA161" s="28" t="str"/>
      <x:c r="AB161" s="28" t="str"/>
    </x:row>
    <x:row r="162" ht="18" customHeight="1">
      <x:c r="A162" s="28" t="str">
        <x:v>removed</x:v>
      </x:c>
      <x:c r="B162" s="28" t="str">
        <x:v>Yes</x:v>
      </x:c>
      <x:c r="C162" s="28" t="str">
        <x:v>No</x:v>
      </x:c>
      <x:c r="D162" s="32" t="str">
        <x:v>Pending</x:v>
      </x:c>
      <x:c r="E162" s="28" t="n">
        <x:v>1175</x:v>
      </x:c>
      <x:c r="F162" s="28" t="str">
        <x:v>St. John Missionary Baptist Church</x:v>
      </x:c>
      <x:c r="G162" s="28" t="str">
        <x:v>Family Center</x:v>
      </x:c>
      <x:c r="H162" s="28" t="str">
        <x:v>3324 House Anderson Road</x:v>
      </x:c>
      <x:c r="I162" s="28" t="str">
        <x:v>Euless</x:v>
      </x:c>
      <x:c r="J162" s="28" t="n">
        <x:v>76040</x:v>
      </x:c>
      <x:c r="K162" s="29" t="n">
        <x:v>159</x:v>
      </x:c>
      <x:c r="L162" s="28" t="str"/>
      <x:c r="M162" s="28" t="str"/>
      <x:c r="N162" s="28" t="str"/>
      <x:c r="O162" s="28" t="str"/>
      <x:c r="P162" s="28" t="str"/>
      <x:c r="Q162" s="28" t="str"/>
      <x:c r="R162" s="28" t="str"/>
      <x:c r="S162" s="28" t="str"/>
      <x:c r="T162" s="28" t="str"/>
      <x:c r="U162" s="28" t="str">
        <x:v>1122_Vote_Center_Locations.pdf p.4</x:v>
      </x:c>
      <x:c r="V162" s="28" t="str">
        <x:v>dailytotals_ed.pdf p.1</x:v>
      </x:c>
      <x:c r="W162" s="28" t="str"/>
      <x:c r="X162" s="28" t="str"/>
      <x:c r="Y162" s="28" t="str">
        <x:v>https://www.tarrantcountytx.gov/content/dam/main/elections/2022/1122/locations/1122_Vote_Center_Locations.pdf</x:v>
      </x:c>
      <x:c r="Z162" s="28" t="str">
        <x:v>https://www.tarrantcountytx.gov/content/dam/main/elections/2022/1122/reports/dailytotals_ed.pdf</x:v>
      </x:c>
      <x:c r="AA162" s="28" t="str"/>
      <x:c r="AB162" s="28" t="str"/>
    </x:row>
    <x:row r="163" ht="18" customHeight="1">
      <x:c r="A163" s="28" t="str">
        <x:v>removed</x:v>
      </x:c>
      <x:c r="B163" s="28" t="str">
        <x:v>Yes</x:v>
      </x:c>
      <x:c r="C163" s="28" t="str">
        <x:v>No</x:v>
      </x:c>
      <x:c r="D163" s="32" t="str">
        <x:v>Pending</x:v>
      </x:c>
      <x:c r="E163" s="28" t="n">
        <x:v>1188</x:v>
      </x:c>
      <x:c r="F163" s="28" t="str">
        <x:v>Paul Laurence Dunbar High School</x:v>
      </x:c>
      <x:c r="G163" s="28" t="str">
        <x:v>Front Foyer</x:v>
      </x:c>
      <x:c r="H163" s="28" t="str">
        <x:v>5700 Ramey Avenue</x:v>
      </x:c>
      <x:c r="I163" s="28" t="str">
        <x:v>Fort Worth</x:v>
      </x:c>
      <x:c r="J163" s="28" t="n">
        <x:v>76112</x:v>
      </x:c>
      <x:c r="K163" s="29" t="n">
        <x:v>134</x:v>
      </x:c>
      <x:c r="L163" s="28" t="str"/>
      <x:c r="M163" s="28" t="str"/>
      <x:c r="N163" s="28" t="str"/>
      <x:c r="O163" s="28" t="str"/>
      <x:c r="P163" s="28" t="str"/>
      <x:c r="Q163" s="28" t="str"/>
      <x:c r="R163" s="28" t="str"/>
      <x:c r="S163" s="28" t="str"/>
      <x:c r="T163" s="28" t="str"/>
      <x:c r="U163" s="28" t="str">
        <x:v>1122_Vote_Center_Locations.pdf p.8</x:v>
      </x:c>
      <x:c r="V163" s="28" t="str">
        <x:v>dailytotals_ed.pdf p.1</x:v>
      </x:c>
      <x:c r="W163" s="28" t="str"/>
      <x:c r="X163" s="28" t="str"/>
      <x:c r="Y163" s="28" t="str">
        <x:v>https://www.tarrantcountytx.gov/content/dam/main/elections/2022/1122/locations/1122_Vote_Center_Locations.pdf</x:v>
      </x:c>
      <x:c r="Z163" s="28" t="str">
        <x:v>https://www.tarrantcountytx.gov/content/dam/main/elections/2022/1122/reports/dailytotals_ed.pdf</x:v>
      </x:c>
      <x:c r="AA163" s="28" t="str"/>
      <x:c r="AB163" s="28" t="str"/>
    </x:row>
    <x:row r="164" ht="18" customHeight="1">
      <x:c r="A164" s="28" t="str">
        <x:v>removed</x:v>
      </x:c>
      <x:c r="B164" s="28" t="str">
        <x:v>Yes</x:v>
      </x:c>
      <x:c r="C164" s="28" t="str">
        <x:v>No</x:v>
      </x:c>
      <x:c r="D164" s="32" t="str">
        <x:v>Pending</x:v>
      </x:c>
      <x:c r="E164" s="28" t="n">
        <x:v>1211</x:v>
      </x:c>
      <x:c r="F164" s="28" t="str">
        <x:v>Sunrise-McMillian Elementary School</x:v>
      </x:c>
      <x:c r="G164" s="28" t="str">
        <x:v>Gym</x:v>
      </x:c>
      <x:c r="H164" s="28" t="str">
        <x:v>3409 Stalcup Road</x:v>
      </x:c>
      <x:c r="I164" s="28" t="str">
        <x:v>Fort Worth</x:v>
      </x:c>
      <x:c r="J164" s="28" t="n">
        <x:v>76119</x:v>
      </x:c>
      <x:c r="K164" s="29" t="n">
        <x:v>157</x:v>
      </x:c>
      <x:c r="L164" s="28" t="str"/>
      <x:c r="M164" s="28" t="str"/>
      <x:c r="N164" s="28" t="str"/>
      <x:c r="O164" s="28" t="str"/>
      <x:c r="P164" s="28" t="str"/>
      <x:c r="Q164" s="28" t="str"/>
      <x:c r="R164" s="28" t="str"/>
      <x:c r="S164" s="28" t="str"/>
      <x:c r="T164" s="28" t="str"/>
      <x:c r="U164" s="28" t="str">
        <x:v>1122_Vote_Center_Locations.pdf p.9</x:v>
      </x:c>
      <x:c r="V164" s="28" t="str">
        <x:v>dailytotals_ed.pdf p.1</x:v>
      </x:c>
      <x:c r="W164" s="28" t="str"/>
      <x:c r="X164" s="28" t="str"/>
      <x:c r="Y164" s="28" t="str">
        <x:v>https://www.tarrantcountytx.gov/content/dam/main/elections/2022/1122/locations/1122_Vote_Center_Locations.pdf</x:v>
      </x:c>
      <x:c r="Z164" s="28" t="str">
        <x:v>https://www.tarrantcountytx.gov/content/dam/main/elections/2022/1122/reports/dailytotals_ed.pdf</x:v>
      </x:c>
      <x:c r="AA164" s="28" t="str"/>
      <x:c r="AB164" s="28" t="str"/>
    </x:row>
    <x:row r="165" ht="18" customHeight="1">
      <x:c r="A165" s="28" t="str">
        <x:v>removed</x:v>
      </x:c>
      <x:c r="B165" s="28" t="str">
        <x:v>Yes</x:v>
      </x:c>
      <x:c r="C165" s="28" t="str">
        <x:v>No</x:v>
      </x:c>
      <x:c r="D165" s="32" t="str">
        <x:v>Pending</x:v>
      </x:c>
      <x:c r="E165" s="28" t="n">
        <x:v>1227</x:v>
      </x:c>
      <x:c r="F165" s="28" t="str">
        <x:v>Central Bible Church - The Connection</x:v>
      </x:c>
      <x:c r="G165" s="28" t="str">
        <x:v>Lobby</x:v>
      </x:c>
      <x:c r="H165" s="28" t="str">
        <x:v>8200 Anderson Boulevard</x:v>
      </x:c>
      <x:c r="I165" s="28" t="str">
        <x:v>Fort Worth</x:v>
      </x:c>
      <x:c r="J165" s="28" t="n">
        <x:v>76120</x:v>
      </x:c>
      <x:c r="K165" s="29" t="n">
        <x:v>600</x:v>
      </x:c>
      <x:c r="L165" s="28" t="str"/>
      <x:c r="M165" s="28" t="str"/>
      <x:c r="N165" s="28" t="str"/>
      <x:c r="O165" s="28" t="str"/>
      <x:c r="P165" s="28" t="str"/>
      <x:c r="Q165" s="28" t="str"/>
      <x:c r="R165" s="28" t="str"/>
      <x:c r="S165" s="28" t="str"/>
      <x:c r="T165" s="28" t="str"/>
      <x:c r="U165" s="28" t="str">
        <x:v>1122_Vote_Center_Locations.pdf p.9</x:v>
      </x:c>
      <x:c r="V165" s="28" t="str">
        <x:v>dailytotals_ed.pdf p.1</x:v>
      </x:c>
      <x:c r="W165" s="28" t="str"/>
      <x:c r="X165" s="28" t="str"/>
      <x:c r="Y165" s="28" t="str">
        <x:v>https://www.tarrantcountytx.gov/content/dam/main/elections/2022/1122/locations/1122_Vote_Center_Locations.pdf</x:v>
      </x:c>
      <x:c r="Z165" s="28" t="str">
        <x:v>https://www.tarrantcountytx.gov/content/dam/main/elections/2022/1122/reports/dailytotals_ed.pdf</x:v>
      </x:c>
      <x:c r="AA165" s="28" t="str"/>
      <x:c r="AB165" s="28" t="str"/>
    </x:row>
    <x:row r="166" ht="18" customHeight="1">
      <x:c r="A166" s="28" t="str">
        <x:v>removed</x:v>
      </x:c>
      <x:c r="B166" s="28" t="str">
        <x:v>Yes</x:v>
      </x:c>
      <x:c r="C166" s="28" t="str">
        <x:v>No</x:v>
      </x:c>
      <x:c r="D166" s="32" t="str">
        <x:v>Pending</x:v>
      </x:c>
      <x:c r="E166" s="28" t="n">
        <x:v>1238</x:v>
      </x:c>
      <x:c r="F166" s="28" t="str">
        <x:v>Trinity Cumberland Presbyterian Church</x:v>
      </x:c>
      <x:c r="G166" s="28" t="str">
        <x:v>Fellowship Hall</x:v>
      </x:c>
      <x:c r="H166" s="28" t="str">
        <x:v>7120 West Cleburne Road</x:v>
      </x:c>
      <x:c r="I166" s="28" t="str">
        <x:v>Fort Worth</x:v>
      </x:c>
      <x:c r="J166" s="28" t="n">
        <x:v>76133</x:v>
      </x:c>
      <x:c r="K166" s="29" t="n">
        <x:v>335</x:v>
      </x:c>
      <x:c r="L166" s="28" t="str"/>
      <x:c r="M166" s="28" t="str"/>
      <x:c r="N166" s="28" t="str"/>
      <x:c r="O166" s="28" t="str"/>
      <x:c r="P166" s="28" t="str"/>
      <x:c r="Q166" s="28" t="str"/>
      <x:c r="R166" s="28" t="str"/>
      <x:c r="S166" s="28" t="str"/>
      <x:c r="T166" s="28" t="str"/>
      <x:c r="U166" s="28" t="str">
        <x:v>1122_Vote_Center_Locations.pdf p.10</x:v>
      </x:c>
      <x:c r="V166" s="28" t="str">
        <x:v>dailytotals_ed.pdf p.1</x:v>
      </x:c>
      <x:c r="W166" s="28" t="str"/>
      <x:c r="X166" s="28" t="str"/>
      <x:c r="Y166" s="28" t="str">
        <x:v>https://www.tarrantcountytx.gov/content/dam/main/elections/2022/1122/locations/1122_Vote_Center_Locations.pdf</x:v>
      </x:c>
      <x:c r="Z166" s="28" t="str">
        <x:v>https://www.tarrantcountytx.gov/content/dam/main/elections/2022/1122/reports/dailytotals_ed.pdf</x:v>
      </x:c>
      <x:c r="AA166" s="28" t="str"/>
      <x:c r="AB166" s="28" t="str"/>
    </x:row>
    <x:row r="167" ht="18" customHeight="1">
      <x:c r="A167" s="28" t="str">
        <x:v>removed</x:v>
      </x:c>
      <x:c r="B167" s="28" t="str">
        <x:v>Yes</x:v>
      </x:c>
      <x:c r="C167" s="28" t="str">
        <x:v>No</x:v>
      </x:c>
      <x:c r="D167" s="32" t="str">
        <x:v>Pending</x:v>
      </x:c>
      <x:c r="E167" s="28" t="n">
        <x:v>1251</x:v>
      </x:c>
      <x:c r="F167" s="28" t="str">
        <x:v>Meadowcreek Elementary School</x:v>
      </x:c>
      <x:c r="G167" s="28" t="str">
        <x:v>Gymnasium</x:v>
      </x:c>
      <x:c r="H167" s="28" t="str">
        <x:v>2801 Country Creek Lane</x:v>
      </x:c>
      <x:c r="I167" s="28" t="str">
        <x:v>Fort Worth</x:v>
      </x:c>
      <x:c r="J167" s="28" t="n">
        <x:v>76123</x:v>
      </x:c>
      <x:c r="K167" s="29" t="n">
        <x:v>280</x:v>
      </x:c>
      <x:c r="L167" s="28" t="str"/>
      <x:c r="M167" s="28" t="str"/>
      <x:c r="N167" s="28" t="str"/>
      <x:c r="O167" s="28" t="str"/>
      <x:c r="P167" s="28" t="str"/>
      <x:c r="Q167" s="28" t="str"/>
      <x:c r="R167" s="28" t="str"/>
      <x:c r="S167" s="28" t="str"/>
      <x:c r="T167" s="28" t="str"/>
      <x:c r="U167" s="28" t="str">
        <x:v>1122_Vote_Center_Locations.pdf p.10</x:v>
      </x:c>
      <x:c r="V167" s="28" t="str">
        <x:v>dailytotals_ed.pdf p.1</x:v>
      </x:c>
      <x:c r="W167" s="28" t="str"/>
      <x:c r="X167" s="28" t="str"/>
      <x:c r="Y167" s="28" t="str">
        <x:v>https://www.tarrantcountytx.gov/content/dam/main/elections/2022/1122/locations/1122_Vote_Center_Locations.pdf</x:v>
      </x:c>
      <x:c r="Z167" s="28" t="str">
        <x:v>https://www.tarrantcountytx.gov/content/dam/main/elections/2022/1122/reports/dailytotals_ed.pdf</x:v>
      </x:c>
      <x:c r="AA167" s="28" t="str"/>
      <x:c r="AB167" s="28" t="str"/>
    </x:row>
    <x:row r="168" ht="18" customHeight="1">
      <x:c r="A168" s="28" t="str">
        <x:v>removed</x:v>
      </x:c>
      <x:c r="B168" s="28" t="str">
        <x:v>Yes</x:v>
      </x:c>
      <x:c r="C168" s="28" t="str">
        <x:v>No</x:v>
      </x:c>
      <x:c r="D168" s="32" t="str">
        <x:v>Pending</x:v>
      </x:c>
      <x:c r="E168" s="28" t="n">
        <x:v>1255</x:v>
      </x:c>
      <x:c r="F168" s="28" t="str">
        <x:v>Grace Lutheran Church</x:v>
      </x:c>
      <x:c r="G168" s="28" t="str">
        <x:v>Fellowship Hall</x:v>
      </x:c>
      <x:c r="H168" s="28" t="str">
        <x:v>7900 McCart Avenue</x:v>
      </x:c>
      <x:c r="I168" s="28" t="str">
        <x:v>Fort Worth</x:v>
      </x:c>
      <x:c r="J168" s="28" t="n">
        <x:v>76123</x:v>
      </x:c>
      <x:c r="K168" s="29" t="n">
        <x:v>537</x:v>
      </x:c>
      <x:c r="L168" s="28" t="str"/>
      <x:c r="M168" s="28" t="str"/>
      <x:c r="N168" s="28" t="str"/>
      <x:c r="O168" s="28" t="str"/>
      <x:c r="P168" s="28" t="str"/>
      <x:c r="Q168" s="28" t="str"/>
      <x:c r="R168" s="28" t="str"/>
      <x:c r="S168" s="28" t="str"/>
      <x:c r="T168" s="28" t="str"/>
      <x:c r="U168" s="28" t="str">
        <x:v>1122_Vote_Center_Locations.pdf p.10</x:v>
      </x:c>
      <x:c r="V168" s="28" t="str">
        <x:v>dailytotals_ed.pdf p.1</x:v>
      </x:c>
      <x:c r="W168" s="28" t="str"/>
      <x:c r="X168" s="28" t="str"/>
      <x:c r="Y168" s="28" t="str">
        <x:v>https://www.tarrantcountytx.gov/content/dam/main/elections/2022/1122/locations/1122_Vote_Center_Locations.pdf</x:v>
      </x:c>
      <x:c r="Z168" s="28" t="str">
        <x:v>https://www.tarrantcountytx.gov/content/dam/main/elections/2022/1122/reports/dailytotals_ed.pdf</x:v>
      </x:c>
      <x:c r="AA168" s="28" t="str"/>
      <x:c r="AB168" s="28" t="str"/>
    </x:row>
    <x:row r="169" ht="18" customHeight="1">
      <x:c r="A169" s="28" t="str">
        <x:v>removed</x:v>
      </x:c>
      <x:c r="B169" s="28" t="str">
        <x:v>Yes</x:v>
      </x:c>
      <x:c r="C169" s="28" t="str">
        <x:v>No</x:v>
      </x:c>
      <x:c r="D169" s="32" t="str">
        <x:v>Pending</x:v>
      </x:c>
      <x:c r="E169" s="28" t="n">
        <x:v>1265</x:v>
      </x:c>
      <x:c r="F169" s="28" t="str">
        <x:v>Genesis United Methodist Church</x:v>
      </x:c>
      <x:c r="G169" s="28" t="str">
        <x:v>Commons Area</x:v>
      </x:c>
      <x:c r="H169" s="28" t="str">
        <x:v>7635 South Hulen Street</x:v>
      </x:c>
      <x:c r="I169" s="28" t="str">
        <x:v>Fort Worth</x:v>
      </x:c>
      <x:c r="J169" s="28" t="n">
        <x:v>76133</x:v>
      </x:c>
      <x:c r="K169" s="29" t="n">
        <x:v>411</x:v>
      </x:c>
      <x:c r="L169" s="28" t="str"/>
      <x:c r="M169" s="28" t="str"/>
      <x:c r="N169" s="28" t="str"/>
      <x:c r="O169" s="28" t="str"/>
      <x:c r="P169" s="28" t="str"/>
      <x:c r="Q169" s="28" t="str"/>
      <x:c r="R169" s="28" t="str"/>
      <x:c r="S169" s="28" t="str"/>
      <x:c r="T169" s="28" t="str"/>
      <x:c r="U169" s="28" t="str">
        <x:v>1122_Vote_Center_Locations.pdf p.10</x:v>
      </x:c>
      <x:c r="V169" s="28" t="str">
        <x:v>dailytotals_ed.pdf p.1</x:v>
      </x:c>
      <x:c r="W169" s="28" t="str"/>
      <x:c r="X169" s="28" t="str"/>
      <x:c r="Y169" s="28" t="str">
        <x:v>https://www.tarrantcountytx.gov/content/dam/main/elections/2022/1122/locations/1122_Vote_Center_Locations.pdf</x:v>
      </x:c>
      <x:c r="Z169" s="28" t="str">
        <x:v>https://www.tarrantcountytx.gov/content/dam/main/elections/2022/1122/reports/dailytotals_ed.pdf</x:v>
      </x:c>
      <x:c r="AA169" s="28" t="str"/>
      <x:c r="AB169" s="28" t="str"/>
    </x:row>
    <x:row r="170" ht="18" customHeight="1">
      <x:c r="A170" s="28" t="str">
        <x:v>removed</x:v>
      </x:c>
      <x:c r="B170" s="28" t="str">
        <x:v>Yes</x:v>
      </x:c>
      <x:c r="C170" s="28" t="str">
        <x:v>No</x:v>
      </x:c>
      <x:c r="D170" s="32" t="str">
        <x:v>Pending</x:v>
      </x:c>
      <x:c r="E170" s="28" t="n">
        <x:v>1273</x:v>
      </x:c>
      <x:c r="F170" s="28" t="str">
        <x:v>El Buen Pastor Baptist Church</x:v>
      </x:c>
      <x:c r="G170" s="28" t="str">
        <x:v>North Building Children's Area</x:v>
      </x:c>
      <x:c r="H170" s="28" t="str">
        <x:v>4800 Merida Avenue</x:v>
      </x:c>
      <x:c r="I170" s="28" t="str">
        <x:v>Fort Worth</x:v>
      </x:c>
      <x:c r="J170" s="28" t="n">
        <x:v>76115</x:v>
      </x:c>
      <x:c r="K170" s="29" t="n">
        <x:v>363</x:v>
      </x:c>
      <x:c r="L170" s="28" t="str"/>
      <x:c r="M170" s="28" t="str"/>
      <x:c r="N170" s="28" t="str"/>
      <x:c r="O170" s="28" t="str"/>
      <x:c r="P170" s="28" t="str"/>
      <x:c r="Q170" s="28" t="str"/>
      <x:c r="R170" s="28" t="str"/>
      <x:c r="S170" s="28" t="str"/>
      <x:c r="T170" s="28" t="str"/>
      <x:c r="U170" s="28" t="str">
        <x:v>1122_Vote_Center_Locations.pdf p.8</x:v>
      </x:c>
      <x:c r="V170" s="28" t="str">
        <x:v>dailytotals_ed.pdf p.1</x:v>
      </x:c>
      <x:c r="W170" s="28" t="str"/>
      <x:c r="X170" s="28" t="str"/>
      <x:c r="Y170" s="28" t="str">
        <x:v>https://www.tarrantcountytx.gov/content/dam/main/elections/2022/1122/locations/1122_Vote_Center_Locations.pdf</x:v>
      </x:c>
      <x:c r="Z170" s="28" t="str">
        <x:v>https://www.tarrantcountytx.gov/content/dam/main/elections/2022/1122/reports/dailytotals_ed.pdf</x:v>
      </x:c>
      <x:c r="AA170" s="28" t="str"/>
      <x:c r="AB170" s="28" t="str"/>
    </x:row>
    <x:row r="171" ht="18" customHeight="1">
      <x:c r="A171" s="28" t="str">
        <x:v>removed</x:v>
      </x:c>
      <x:c r="B171" s="28" t="str">
        <x:v>Yes</x:v>
      </x:c>
      <x:c r="C171" s="28" t="str">
        <x:v>No</x:v>
      </x:c>
      <x:c r="D171" s="32" t="str">
        <x:v>Pending</x:v>
      </x:c>
      <x:c r="E171" s="28" t="n">
        <x:v>1277</x:v>
      </x:c>
      <x:c r="F171" s="28" t="str">
        <x:v>The Potter's House</x:v>
      </x:c>
      <x:c r="G171" s="28" t="str">
        <x:v>Lobby &amp; Sanctuary</x:v>
      </x:c>
      <x:c r="H171" s="28" t="str">
        <x:v>1270 Woodhaven Boulevard</x:v>
      </x:c>
      <x:c r="I171" s="28" t="str">
        <x:v>Fort Worth</x:v>
      </x:c>
      <x:c r="J171" s="28" t="n">
        <x:v>76112</x:v>
      </x:c>
      <x:c r="K171" s="29" t="n">
        <x:v>222</x:v>
      </x:c>
      <x:c r="L171" s="28" t="str"/>
      <x:c r="M171" s="28" t="str"/>
      <x:c r="N171" s="28" t="str"/>
      <x:c r="O171" s="28" t="str"/>
      <x:c r="P171" s="28" t="str"/>
      <x:c r="Q171" s="28" t="str"/>
      <x:c r="R171" s="28" t="str"/>
      <x:c r="S171" s="28" t="str"/>
      <x:c r="T171" s="28" t="str"/>
      <x:c r="U171" s="28" t="str">
        <x:v>1122_Vote_Center_Locations.pdf p.8</x:v>
      </x:c>
      <x:c r="V171" s="28" t="str">
        <x:v>dailytotals_ed.pdf p.1</x:v>
      </x:c>
      <x:c r="W171" s="28" t="str"/>
      <x:c r="X171" s="28" t="str"/>
      <x:c r="Y171" s="28" t="str">
        <x:v>https://www.tarrantcountytx.gov/content/dam/main/elections/2022/1122/locations/1122_Vote_Center_Locations.pdf</x:v>
      </x:c>
      <x:c r="Z171" s="28" t="str">
        <x:v>https://www.tarrantcountytx.gov/content/dam/main/elections/2022/1122/reports/dailytotals_ed.pdf</x:v>
      </x:c>
      <x:c r="AA171" s="28" t="str"/>
      <x:c r="AB171" s="28" t="str"/>
    </x:row>
    <x:row r="172" ht="18" customHeight="1">
      <x:c r="A172" s="28" t="str">
        <x:v>removed</x:v>
      </x:c>
      <x:c r="B172" s="28" t="str">
        <x:v>Yes</x:v>
      </x:c>
      <x:c r="C172" s="28" t="str">
        <x:v>No</x:v>
      </x:c>
      <x:c r="D172" s="32" t="str">
        <x:v>Pending</x:v>
      </x:c>
      <x:c r="E172" s="28" t="n">
        <x:v>1278</x:v>
      </x:c>
      <x:c r="F172" s="28" t="str">
        <x:v>New Life Baptist Deaf Fellowship</x:v>
      </x:c>
      <x:c r="G172" s="28" t="str">
        <x:v>Fellowship / Kitchen</x:v>
      </x:c>
      <x:c r="H172" s="28" t="str">
        <x:v>6917 Brentwood Stair Road</x:v>
      </x:c>
      <x:c r="I172" s="28" t="str">
        <x:v>Fort Worth</x:v>
      </x:c>
      <x:c r="J172" s="28" t="n">
        <x:v>76112</x:v>
      </x:c>
      <x:c r="K172" s="29" t="n">
        <x:v>188</x:v>
      </x:c>
      <x:c r="L172" s="28" t="str"/>
      <x:c r="M172" s="28" t="str"/>
      <x:c r="N172" s="28" t="str"/>
      <x:c r="O172" s="28" t="str"/>
      <x:c r="P172" s="28" t="str"/>
      <x:c r="Q172" s="28" t="str"/>
      <x:c r="R172" s="28" t="str"/>
      <x:c r="S172" s="28" t="str"/>
      <x:c r="T172" s="28" t="str"/>
      <x:c r="U172" s="28" t="str">
        <x:v>1122_Vote_Center_Locations.pdf p.8</x:v>
      </x:c>
      <x:c r="V172" s="28" t="str">
        <x:v>dailytotals_ed.pdf p.1</x:v>
      </x:c>
      <x:c r="W172" s="28" t="str"/>
      <x:c r="X172" s="28" t="str"/>
      <x:c r="Y172" s="28" t="str">
        <x:v>https://www.tarrantcountytx.gov/content/dam/main/elections/2022/1122/locations/1122_Vote_Center_Locations.pdf</x:v>
      </x:c>
      <x:c r="Z172" s="28" t="str">
        <x:v>https://www.tarrantcountytx.gov/content/dam/main/elections/2022/1122/reports/dailytotals_ed.pdf</x:v>
      </x:c>
      <x:c r="AA172" s="28" t="str"/>
      <x:c r="AB172" s="28" t="str"/>
    </x:row>
    <x:row r="173" ht="18" customHeight="1">
      <x:c r="A173" s="28" t="str">
        <x:v>removed</x:v>
      </x:c>
      <x:c r="B173" s="28" t="str">
        <x:v>Yes</x:v>
      </x:c>
      <x:c r="C173" s="28" t="str">
        <x:v>No</x:v>
      </x:c>
      <x:c r="D173" s="32" t="str">
        <x:v>Pending</x:v>
      </x:c>
      <x:c r="E173" s="28" t="n">
        <x:v>1279</x:v>
      </x:c>
      <x:c r="F173" s="28" t="str">
        <x:v>Atwood McDonald Elementary School</x:v>
      </x:c>
      <x:c r="G173" s="28" t="str">
        <x:v>Gym</x:v>
      </x:c>
      <x:c r="H173" s="28" t="str">
        <x:v>1850 Barron Lane</x:v>
      </x:c>
      <x:c r="I173" s="28" t="str">
        <x:v>Fort Worth</x:v>
      </x:c>
      <x:c r="J173" s="28" t="n">
        <x:v>76112</x:v>
      </x:c>
      <x:c r="K173" s="29" t="n">
        <x:v>329</x:v>
      </x:c>
      <x:c r="L173" s="28" t="str"/>
      <x:c r="M173" s="28" t="str"/>
      <x:c r="N173" s="28" t="str"/>
      <x:c r="O173" s="28" t="str"/>
      <x:c r="P173" s="28" t="str"/>
      <x:c r="Q173" s="28" t="str"/>
      <x:c r="R173" s="28" t="str"/>
      <x:c r="S173" s="28" t="str"/>
      <x:c r="T173" s="28" t="str"/>
      <x:c r="U173" s="28" t="str">
        <x:v>1122_Vote_Center_Locations.pdf p.8</x:v>
      </x:c>
      <x:c r="V173" s="28" t="str">
        <x:v>dailytotals_ed.pdf p.1</x:v>
      </x:c>
      <x:c r="W173" s="28" t="str"/>
      <x:c r="X173" s="28" t="str"/>
      <x:c r="Y173" s="28" t="str">
        <x:v>https://www.tarrantcountytx.gov/content/dam/main/elections/2022/1122/locations/1122_Vote_Center_Locations.pdf</x:v>
      </x:c>
      <x:c r="Z173" s="28" t="str">
        <x:v>https://www.tarrantcountytx.gov/content/dam/main/elections/2022/1122/reports/dailytotals_ed.pdf</x:v>
      </x:c>
      <x:c r="AA173" s="28" t="str"/>
      <x:c r="AB173" s="28" t="str"/>
    </x:row>
    <x:row r="174" ht="18" customHeight="1">
      <x:c r="A174" s="28" t="str">
        <x:v>removed</x:v>
      </x:c>
      <x:c r="B174" s="28" t="str">
        <x:v>Yes</x:v>
      </x:c>
      <x:c r="C174" s="28" t="str">
        <x:v>No</x:v>
      </x:c>
      <x:c r="D174" s="32" t="str">
        <x:v>Pending</x:v>
      </x:c>
      <x:c r="E174" s="28" t="n">
        <x:v>1293</x:v>
      </x:c>
      <x:c r="F174" s="28" t="str">
        <x:v>Agape Metropolitan Community Church</x:v>
      </x:c>
      <x:c r="G174" s="28" t="str">
        <x:v>Foyer of Sanctuary / Social Hall</x:v>
      </x:c>
      <x:c r="H174" s="28" t="str">
        <x:v>4615 East California Parkway</x:v>
      </x:c>
      <x:c r="I174" s="28" t="str">
        <x:v>Forest Hill</x:v>
      </x:c>
      <x:c r="J174" s="28" t="n">
        <x:v>76119</x:v>
      </x:c>
      <x:c r="K174" s="29" t="n">
        <x:v>132</x:v>
      </x:c>
      <x:c r="L174" s="28" t="str"/>
      <x:c r="M174" s="28" t="str"/>
      <x:c r="N174" s="28" t="str"/>
      <x:c r="O174" s="28" t="str"/>
      <x:c r="P174" s="28" t="str"/>
      <x:c r="Q174" s="28" t="str"/>
      <x:c r="R174" s="28" t="str"/>
      <x:c r="S174" s="28" t="str"/>
      <x:c r="T174" s="28" t="str"/>
      <x:c r="U174" s="28" t="str">
        <x:v>1122_Vote_Center_Locations.pdf p.9</x:v>
      </x:c>
      <x:c r="V174" s="28" t="str">
        <x:v>dailytotals_ed.pdf p.1</x:v>
      </x:c>
      <x:c r="W174" s="28" t="str"/>
      <x:c r="X174" s="28" t="str"/>
      <x:c r="Y174" s="28" t="str">
        <x:v>https://www.tarrantcountytx.gov/content/dam/main/elections/2022/1122/locations/1122_Vote_Center_Locations.pdf</x:v>
      </x:c>
      <x:c r="Z174" s="28" t="str">
        <x:v>https://www.tarrantcountytx.gov/content/dam/main/elections/2022/1122/reports/dailytotals_ed.pdf</x:v>
      </x:c>
      <x:c r="AA174" s="28" t="str"/>
      <x:c r="AB174" s="28" t="str"/>
    </x:row>
    <x:row r="175" ht="18" customHeight="1">
      <x:c r="A175" s="28" t="str">
        <x:v>removed</x:v>
      </x:c>
      <x:c r="B175" s="28" t="str">
        <x:v>Yes</x:v>
      </x:c>
      <x:c r="C175" s="28" t="str">
        <x:v>No</x:v>
      </x:c>
      <x:c r="D175" s="32" t="str">
        <x:v>Pending</x:v>
      </x:c>
      <x:c r="E175" s="28" t="n">
        <x:v>1294</x:v>
      </x:c>
      <x:c r="F175" s="28" t="str">
        <x:v>Crowley Assembly of God</x:v>
      </x:c>
      <x:c r="G175" s="28" t="str">
        <x:v>Fellowship Hall</x:v>
      </x:c>
      <x:c r="H175" s="28" t="str">
        <x:v>721 South Crowley Road</x:v>
      </x:c>
      <x:c r="I175" s="28" t="str">
        <x:v>Crowley</x:v>
      </x:c>
      <x:c r="J175" s="28" t="n">
        <x:v>76036</x:v>
      </x:c>
      <x:c r="K175" s="29" t="n">
        <x:v>524</x:v>
      </x:c>
      <x:c r="L175" s="28" t="str"/>
      <x:c r="M175" s="28" t="str"/>
      <x:c r="N175" s="28" t="str"/>
      <x:c r="O175" s="28" t="str"/>
      <x:c r="P175" s="28" t="str"/>
      <x:c r="Q175" s="28" t="str"/>
      <x:c r="R175" s="28" t="str"/>
      <x:c r="S175" s="28" t="str"/>
      <x:c r="T175" s="28" t="str"/>
      <x:c r="U175" s="28" t="str">
        <x:v>1122_Vote_Center_Locations.pdf p.4</x:v>
      </x:c>
      <x:c r="V175" s="28" t="str">
        <x:v>dailytotals_ed.pdf p.1</x:v>
      </x:c>
      <x:c r="W175" s="28" t="str"/>
      <x:c r="X175" s="28" t="str"/>
      <x:c r="Y175" s="28" t="str">
        <x:v>https://www.tarrantcountytx.gov/content/dam/main/elections/2022/1122/locations/1122_Vote_Center_Locations.pdf</x:v>
      </x:c>
      <x:c r="Z175" s="28" t="str">
        <x:v>https://www.tarrantcountytx.gov/content/dam/main/elections/2022/1122/reports/dailytotals_ed.pdf</x:v>
      </x:c>
      <x:c r="AA175" s="28" t="str"/>
      <x:c r="AB175" s="28" t="str"/>
    </x:row>
    <x:row r="176" ht="18" customHeight="1">
      <x:c r="A176" s="28" t="str">
        <x:v>removed</x:v>
      </x:c>
      <x:c r="B176" s="28" t="str">
        <x:v>Yes</x:v>
      </x:c>
      <x:c r="C176" s="28" t="str">
        <x:v>No</x:v>
      </x:c>
      <x:c r="D176" s="32" t="str">
        <x:v>Pending</x:v>
      </x:c>
      <x:c r="E176" s="28" t="n">
        <x:v>1297</x:v>
      </x:c>
      <x:c r="F176" s="28" t="str">
        <x:v>A. M. Pate Elementary School</x:v>
      </x:c>
      <x:c r="G176" s="28" t="str">
        <x:v>Foyer</x:v>
      </x:c>
      <x:c r="H176" s="28" t="str">
        <x:v>3800 Anglin Drive</x:v>
      </x:c>
      <x:c r="I176" s="28" t="str">
        <x:v>Fort Worth</x:v>
      </x:c>
      <x:c r="J176" s="28" t="n">
        <x:v>76119</x:v>
      </x:c>
      <x:c r="K176" s="29" t="n">
        <x:v>141</x:v>
      </x:c>
      <x:c r="L176" s="28" t="str"/>
      <x:c r="M176" s="28" t="str"/>
      <x:c r="N176" s="28" t="str"/>
      <x:c r="O176" s="28" t="str"/>
      <x:c r="P176" s="28" t="str"/>
      <x:c r="Q176" s="28" t="str"/>
      <x:c r="R176" s="28" t="str"/>
      <x:c r="S176" s="28" t="str"/>
      <x:c r="T176" s="28" t="str"/>
      <x:c r="U176" s="28" t="str">
        <x:v>1122_Vote_Center_Locations.pdf p.9</x:v>
      </x:c>
      <x:c r="V176" s="28" t="str">
        <x:v>dailytotals_ed.pdf p.1</x:v>
      </x:c>
      <x:c r="W176" s="28" t="str"/>
      <x:c r="X176" s="28" t="str"/>
      <x:c r="Y176" s="28" t="str">
        <x:v>https://www.tarrantcountytx.gov/content/dam/main/elections/2022/1122/locations/1122_Vote_Center_Locations.pdf</x:v>
      </x:c>
      <x:c r="Z176" s="28" t="str">
        <x:v>https://www.tarrantcountytx.gov/content/dam/main/elections/2022/1122/reports/dailytotals_ed.pdf</x:v>
      </x:c>
      <x:c r="AA176" s="28" t="str"/>
      <x:c r="AB176" s="28" t="str"/>
    </x:row>
    <x:row r="177" ht="18" customHeight="1">
      <x:c r="A177" s="28" t="str">
        <x:v>removed</x:v>
      </x:c>
      <x:c r="B177" s="28" t="str">
        <x:v>Yes</x:v>
      </x:c>
      <x:c r="C177" s="28" t="str">
        <x:v>No</x:v>
      </x:c>
      <x:c r="D177" s="32" t="str">
        <x:v>Pending</x:v>
      </x:c>
      <x:c r="E177" s="28" t="n">
        <x:v>1298</x:v>
      </x:c>
      <x:c r="F177" s="28" t="str">
        <x:v>St. Stephen Presbyterian Church</x:v>
      </x:c>
      <x:c r="G177" s="28" t="str">
        <x:v>Parish Hall</x:v>
      </x:c>
      <x:c r="H177" s="28" t="str">
        <x:v>2700 McPherson Avenue</x:v>
      </x:c>
      <x:c r="I177" s="28" t="str">
        <x:v>Fort Worth</x:v>
      </x:c>
      <x:c r="J177" s="28" t="n">
        <x:v>76109</x:v>
      </x:c>
      <x:c r="K177" s="29" t="n">
        <x:v>607</x:v>
      </x:c>
      <x:c r="L177" s="28" t="str"/>
      <x:c r="M177" s="28" t="str"/>
      <x:c r="N177" s="28" t="str"/>
      <x:c r="O177" s="28" t="str"/>
      <x:c r="P177" s="28" t="str"/>
      <x:c r="Q177" s="28" t="str"/>
      <x:c r="R177" s="28" t="str"/>
      <x:c r="S177" s="28" t="str"/>
      <x:c r="T177" s="28" t="str"/>
      <x:c r="U177" s="28" t="str">
        <x:v>1122_Vote_Center_Locations.pdf p.7</x:v>
      </x:c>
      <x:c r="V177" s="28" t="str">
        <x:v>dailytotals_ed.pdf p.1</x:v>
      </x:c>
      <x:c r="W177" s="28" t="str"/>
      <x:c r="X177" s="28" t="str"/>
      <x:c r="Y177" s="28" t="str">
        <x:v>https://www.tarrantcountytx.gov/content/dam/main/elections/2022/1122/locations/1122_Vote_Center_Locations.pdf</x:v>
      </x:c>
      <x:c r="Z177" s="28" t="str">
        <x:v>https://www.tarrantcountytx.gov/content/dam/main/elections/2022/1122/reports/dailytotals_ed.pdf</x:v>
      </x:c>
      <x:c r="AA177" s="28" t="str"/>
      <x:c r="AB177" s="28" t="str"/>
    </x:row>
    <x:row r="178" ht="18" customHeight="1">
      <x:c r="A178" s="28" t="str">
        <x:v>removed</x:v>
      </x:c>
      <x:c r="B178" s="28" t="str">
        <x:v>Yes</x:v>
      </x:c>
      <x:c r="C178" s="28" t="str">
        <x:v>No</x:v>
      </x:c>
      <x:c r="D178" s="32" t="str">
        <x:v>Pending</x:v>
      </x:c>
      <x:c r="E178" s="28" t="n">
        <x:v>1311</x:v>
      </x:c>
      <x:c r="F178" s="28" t="str">
        <x:v>St. Matthew United Methodist Church</x:v>
      </x:c>
      <x:c r="G178" s="28" t="str">
        <x:v>Fellowship Hall</x:v>
      </x:c>
      <x:c r="H178" s="28" t="str">
        <x:v>2414 Hitson Lane</x:v>
      </x:c>
      <x:c r="I178" s="28" t="str">
        <x:v>Fort Worth</x:v>
      </x:c>
      <x:c r="J178" s="28" t="n">
        <x:v>76112</x:v>
      </x:c>
      <x:c r="K178" s="29" t="n">
        <x:v>158</x:v>
      </x:c>
      <x:c r="L178" s="28" t="str"/>
      <x:c r="M178" s="28" t="str"/>
      <x:c r="N178" s="28" t="str"/>
      <x:c r="O178" s="28" t="str"/>
      <x:c r="P178" s="28" t="str"/>
      <x:c r="Q178" s="28" t="str"/>
      <x:c r="R178" s="28" t="str"/>
      <x:c r="S178" s="28" t="str"/>
      <x:c r="T178" s="28" t="str"/>
      <x:c r="U178" s="28" t="str">
        <x:v>1122_Vote_Center_Locations.pdf p.8</x:v>
      </x:c>
      <x:c r="V178" s="28" t="str">
        <x:v>dailytotals_ed.pdf p.1</x:v>
      </x:c>
      <x:c r="W178" s="28" t="str"/>
      <x:c r="X178" s="28" t="str"/>
      <x:c r="Y178" s="28" t="str">
        <x:v>https://www.tarrantcountytx.gov/content/dam/main/elections/2022/1122/locations/1122_Vote_Center_Locations.pdf</x:v>
      </x:c>
      <x:c r="Z178" s="28" t="str">
        <x:v>https://www.tarrantcountytx.gov/content/dam/main/elections/2022/1122/reports/dailytotals_ed.pdf</x:v>
      </x:c>
      <x:c r="AA178" s="28" t="str"/>
      <x:c r="AB178" s="28" t="str"/>
    </x:row>
    <x:row r="179" ht="18" customHeight="1">
      <x:c r="A179" s="28" t="str">
        <x:v>removed</x:v>
      </x:c>
      <x:c r="B179" s="28" t="str">
        <x:v>Yes</x:v>
      </x:c>
      <x:c r="C179" s="28" t="str">
        <x:v>No</x:v>
      </x:c>
      <x:c r="D179" s="32" t="str">
        <x:v>Pending</x:v>
      </x:c>
      <x:c r="E179" s="28" t="n">
        <x:v>1339</x:v>
      </x:c>
      <x:c r="F179" s="28" t="str">
        <x:v>Trinity Chapel</x:v>
      </x:c>
      <x:c r="G179" s="28" t="str">
        <x:v>Worship Center / Sanctuary</x:v>
      </x:c>
      <x:c r="H179" s="28" t="str">
        <x:v>6610 Southwest Boulevard</x:v>
      </x:c>
      <x:c r="I179" s="28" t="str">
        <x:v>Benbrook</x:v>
      </x:c>
      <x:c r="J179" s="28" t="n">
        <x:v>76109</x:v>
      </x:c>
      <x:c r="K179" s="29" t="n">
        <x:v>537</x:v>
      </x:c>
      <x:c r="L179" s="28" t="str"/>
      <x:c r="M179" s="28" t="str"/>
      <x:c r="N179" s="28" t="str"/>
      <x:c r="O179" s="28" t="str"/>
      <x:c r="P179" s="28" t="str"/>
      <x:c r="Q179" s="28" t="str"/>
      <x:c r="R179" s="28" t="str"/>
      <x:c r="S179" s="28" t="str"/>
      <x:c r="T179" s="28" t="str"/>
      <x:c r="U179" s="28" t="str">
        <x:v>1122_Vote_Center_Locations.pdf p.7</x:v>
      </x:c>
      <x:c r="V179" s="28" t="str">
        <x:v>dailytotals_ed.pdf p.1</x:v>
      </x:c>
      <x:c r="W179" s="28" t="str"/>
      <x:c r="X179" s="28" t="str"/>
      <x:c r="Y179" s="28" t="str">
        <x:v>https://www.tarrantcountytx.gov/content/dam/main/elections/2022/1122/locations/1122_Vote_Center_Locations.pdf</x:v>
      </x:c>
      <x:c r="Z179" s="28" t="str">
        <x:v>https://www.tarrantcountytx.gov/content/dam/main/elections/2022/1122/reports/dailytotals_ed.pdf</x:v>
      </x:c>
      <x:c r="AA179" s="28" t="str"/>
      <x:c r="AB179" s="28" t="str"/>
    </x:row>
    <x:row r="180" ht="18" customHeight="1">
      <x:c r="A180" s="28" t="str">
        <x:v>removed</x:v>
      </x:c>
      <x:c r="B180" s="28" t="str">
        <x:v>Yes</x:v>
      </x:c>
      <x:c r="C180" s="28" t="str">
        <x:v>No</x:v>
      </x:c>
      <x:c r="D180" s="32" t="str">
        <x:v>Pending</x:v>
      </x:c>
      <x:c r="E180" s="28" t="n">
        <x:v>1347</x:v>
      </x:c>
      <x:c r="F180" s="28" t="str">
        <x:v>Mary Harris Intermediate School</x:v>
      </x:c>
      <x:c r="G180" s="28" t="str">
        <x:v>Cafeteria</x:v>
      </x:c>
      <x:c r="H180" s="28" t="str">
        <x:v>8400 West Cleburne Road</x:v>
      </x:c>
      <x:c r="I180" s="28" t="str">
        <x:v>Fort Worth</x:v>
      </x:c>
      <x:c r="J180" s="28" t="n">
        <x:v>76123</x:v>
      </x:c>
      <x:c r="K180" s="29" t="n">
        <x:v>193</x:v>
      </x:c>
      <x:c r="L180" s="28" t="str"/>
      <x:c r="M180" s="28" t="str"/>
      <x:c r="N180" s="28" t="str"/>
      <x:c r="O180" s="28" t="str"/>
      <x:c r="P180" s="28" t="str"/>
      <x:c r="Q180" s="28" t="str"/>
      <x:c r="R180" s="28" t="str"/>
      <x:c r="S180" s="28" t="str"/>
      <x:c r="T180" s="28" t="str"/>
      <x:c r="U180" s="28" t="str">
        <x:v>1122_Vote_Center_Locations.pdf p.10</x:v>
      </x:c>
      <x:c r="V180" s="28" t="str">
        <x:v>dailytotals_ed.pdf p.1</x:v>
      </x:c>
      <x:c r="W180" s="28" t="str"/>
      <x:c r="X180" s="28" t="str"/>
      <x:c r="Y180" s="28" t="str">
        <x:v>https://www.tarrantcountytx.gov/content/dam/main/elections/2022/1122/locations/1122_Vote_Center_Locations.pdf</x:v>
      </x:c>
      <x:c r="Z180" s="28" t="str">
        <x:v>https://www.tarrantcountytx.gov/content/dam/main/elections/2022/1122/reports/dailytotals_ed.pdf</x:v>
      </x:c>
      <x:c r="AA180" s="28" t="str"/>
      <x:c r="AB180" s="28" t="str"/>
    </x:row>
    <x:row r="181" ht="18" customHeight="1">
      <x:c r="A181" s="28" t="str">
        <x:v>removed</x:v>
      </x:c>
      <x:c r="B181" s="28" t="str">
        <x:v>Yes</x:v>
      </x:c>
      <x:c r="C181" s="28" t="str">
        <x:v>No</x:v>
      </x:c>
      <x:c r="D181" s="32" t="str">
        <x:v>Pending</x:v>
      </x:c>
      <x:c r="E181" s="28" t="n">
        <x:v>1377</x:v>
      </x:c>
      <x:c r="F181" s="28" t="str">
        <x:v>Fort Worth Presbyterian Church</x:v>
      </x:c>
      <x:c r="G181" s="28" t="str">
        <x:v>Fellowship Hall Area</x:v>
      </x:c>
      <x:c r="H181" s="28" t="str">
        <x:v>6251 Oakmont Trail</x:v>
      </x:c>
      <x:c r="I181" s="28" t="str">
        <x:v>Fort Worth</x:v>
      </x:c>
      <x:c r="J181" s="28" t="n">
        <x:v>76132</x:v>
      </x:c>
      <x:c r="K181" s="29" t="n">
        <x:v>623</x:v>
      </x:c>
      <x:c r="L181" s="28" t="str"/>
      <x:c r="M181" s="28" t="str"/>
      <x:c r="N181" s="28" t="str"/>
      <x:c r="O181" s="28" t="str"/>
      <x:c r="P181" s="28" t="str"/>
      <x:c r="Q181" s="28" t="str"/>
      <x:c r="R181" s="28" t="str"/>
      <x:c r="S181" s="28" t="str"/>
      <x:c r="T181" s="28" t="str"/>
      <x:c r="U181" s="28" t="str">
        <x:v>1122_Vote_Center_Locations.pdf p.10</x:v>
      </x:c>
      <x:c r="V181" s="28" t="str">
        <x:v>dailytotals_ed.pdf p.1</x:v>
      </x:c>
      <x:c r="W181" s="28" t="str"/>
      <x:c r="X181" s="28" t="str"/>
      <x:c r="Y181" s="28" t="str">
        <x:v>https://www.tarrantcountytx.gov/content/dam/main/elections/2022/1122/locations/1122_Vote_Center_Locations.pdf</x:v>
      </x:c>
      <x:c r="Z181" s="28" t="str">
        <x:v>https://www.tarrantcountytx.gov/content/dam/main/elections/2022/1122/reports/dailytotals_ed.pdf</x:v>
      </x:c>
      <x:c r="AA181" s="28" t="str"/>
      <x:c r="AB181" s="28" t="str"/>
    </x:row>
    <x:row r="182" ht="18" customHeight="1">
      <x:c r="A182" s="28" t="str">
        <x:v>removed</x:v>
      </x:c>
      <x:c r="B182" s="28" t="str">
        <x:v>Yes</x:v>
      </x:c>
      <x:c r="C182" s="28" t="str">
        <x:v>No</x:v>
      </x:c>
      <x:c r="D182" s="32" t="str">
        <x:v>Pending</x:v>
      </x:c>
      <x:c r="E182" s="28" t="n">
        <x:v>1378</x:v>
      </x:c>
      <x:c r="F182" s="28" t="str">
        <x:v>Agape Community Fellowship Church</x:v>
      </x:c>
      <x:c r="G182" s="28" t="str">
        <x:v>Fellowship Hall</x:v>
      </x:c>
      <x:c r="H182" s="28" t="str">
        <x:v>1420 West Everman Parkway</x:v>
      </x:c>
      <x:c r="I182" s="28" t="str">
        <x:v>Fort Worth</x:v>
      </x:c>
      <x:c r="J182" s="28" t="n">
        <x:v>76134</x:v>
      </x:c>
      <x:c r="K182" s="29" t="n">
        <x:v>240</x:v>
      </x:c>
      <x:c r="L182" s="28" t="str"/>
      <x:c r="M182" s="28" t="str"/>
      <x:c r="N182" s="28" t="str"/>
      <x:c r="O182" s="28" t="str"/>
      <x:c r="P182" s="28" t="str"/>
      <x:c r="Q182" s="28" t="str"/>
      <x:c r="R182" s="28" t="str"/>
      <x:c r="S182" s="28" t="str"/>
      <x:c r="T182" s="28" t="str"/>
      <x:c r="U182" s="28" t="str">
        <x:v>1122_Vote_Center_Locations.pdf p.10</x:v>
      </x:c>
      <x:c r="V182" s="28" t="str">
        <x:v>dailytotals_ed.pdf p.1</x:v>
      </x:c>
      <x:c r="W182" s="28" t="str"/>
      <x:c r="X182" s="28" t="str"/>
      <x:c r="Y182" s="28" t="str">
        <x:v>https://www.tarrantcountytx.gov/content/dam/main/elections/2022/1122/locations/1122_Vote_Center_Locations.pdf</x:v>
      </x:c>
      <x:c r="Z182" s="28" t="str">
        <x:v>https://www.tarrantcountytx.gov/content/dam/main/elections/2022/1122/reports/dailytotals_ed.pdf</x:v>
      </x:c>
      <x:c r="AA182" s="28" t="str"/>
      <x:c r="AB182" s="28" t="str"/>
    </x:row>
    <x:row r="183" ht="18" customHeight="1">
      <x:c r="A183" s="28" t="str">
        <x:v>removed</x:v>
      </x:c>
      <x:c r="B183" s="28" t="str">
        <x:v>Yes</x:v>
      </x:c>
      <x:c r="C183" s="28" t="str">
        <x:v>No</x:v>
      </x:c>
      <x:c r="D183" s="32" t="str">
        <x:v>Pending</x:v>
      </x:c>
      <x:c r="E183" s="28" t="n">
        <x:v>1415</x:v>
      </x:c>
      <x:c r="F183" s="28" t="str">
        <x:v>Legacy Fellowship Church</x:v>
      </x:c>
      <x:c r="G183" s="28" t="str">
        <x:v>Fellowship Hall</x:v>
      </x:c>
      <x:c r="H183" s="28" t="str">
        <x:v>5320 Norma Street</x:v>
      </x:c>
      <x:c r="I183" s="28" t="str">
        <x:v>Fort Worth</x:v>
      </x:c>
      <x:c r="J183" s="28" t="n">
        <x:v>76112</x:v>
      </x:c>
      <x:c r="K183" s="29" t="n">
        <x:v>66</x:v>
      </x:c>
      <x:c r="L183" s="28" t="str"/>
      <x:c r="M183" s="28" t="str"/>
      <x:c r="N183" s="28" t="str"/>
      <x:c r="O183" s="28" t="str"/>
      <x:c r="P183" s="28" t="str"/>
      <x:c r="Q183" s="28" t="str"/>
      <x:c r="R183" s="28" t="str"/>
      <x:c r="S183" s="28" t="str"/>
      <x:c r="T183" s="28" t="str"/>
      <x:c r="U183" s="28" t="str">
        <x:v>1122_Vote_Center_Locations.pdf p.8</x:v>
      </x:c>
      <x:c r="V183" s="28" t="str">
        <x:v>dailytotals_ed.pdf p.1</x:v>
      </x:c>
      <x:c r="W183" s="28" t="str"/>
      <x:c r="X183" s="28" t="str"/>
      <x:c r="Y183" s="28" t="str">
        <x:v>https://www.tarrantcountytx.gov/content/dam/main/elections/2022/1122/locations/1122_Vote_Center_Locations.pdf</x:v>
      </x:c>
      <x:c r="Z183" s="28" t="str">
        <x:v>https://www.tarrantcountytx.gov/content/dam/main/elections/2022/1122/reports/dailytotals_ed.pdf</x:v>
      </x:c>
      <x:c r="AA183" s="28" t="str"/>
      <x:c r="AB183" s="28" t="str"/>
    </x:row>
    <x:row r="184" ht="18" customHeight="1">
      <x:c r="A184" s="28" t="str">
        <x:v>removed</x:v>
      </x:c>
      <x:c r="B184" s="28" t="str">
        <x:v>Yes</x:v>
      </x:c>
      <x:c r="C184" s="28" t="str">
        <x:v>No</x:v>
      </x:c>
      <x:c r="D184" s="32" t="str">
        <x:v>Pending</x:v>
      </x:c>
      <x:c r="E184" s="28" t="n">
        <x:v>1431</x:v>
      </x:c>
      <x:c r="F184" s="28" t="str">
        <x:v>Oak Grove Baptist Church</x:v>
      </x:c>
      <x:c r="G184" s="28" t="str">
        <x:v>Gym</x:v>
      </x:c>
      <x:c r="H184" s="28" t="str">
        <x:v>12351 Oak Grove Road South</x:v>
      </x:c>
      <x:c r="I184" s="28" t="str">
        <x:v>Burleson</x:v>
      </x:c>
      <x:c r="J184" s="28" t="n">
        <x:v>76028</x:v>
      </x:c>
      <x:c r="K184" s="29" t="n">
        <x:v>416</x:v>
      </x:c>
      <x:c r="L184" s="28" t="str"/>
      <x:c r="M184" s="28" t="str"/>
      <x:c r="N184" s="28" t="str"/>
      <x:c r="O184" s="28" t="str"/>
      <x:c r="P184" s="28" t="str"/>
      <x:c r="Q184" s="28" t="str"/>
      <x:c r="R184" s="28" t="str"/>
      <x:c r="S184" s="28" t="str"/>
      <x:c r="T184" s="28" t="str"/>
      <x:c r="U184" s="28" t="str">
        <x:v>1122_Vote_Center_Locations.pdf p.4</x:v>
      </x:c>
      <x:c r="V184" s="28" t="str">
        <x:v>dailytotals_ed.pdf p.1</x:v>
      </x:c>
      <x:c r="W184" s="28" t="str"/>
      <x:c r="X184" s="28" t="str"/>
      <x:c r="Y184" s="28" t="str">
        <x:v>https://www.tarrantcountytx.gov/content/dam/main/elections/2022/1122/locations/1122_Vote_Center_Locations.pdf</x:v>
      </x:c>
      <x:c r="Z184" s="28" t="str">
        <x:v>https://www.tarrantcountytx.gov/content/dam/main/elections/2022/1122/reports/dailytotals_ed.pdf</x:v>
      </x:c>
      <x:c r="AA184" s="28" t="str"/>
      <x:c r="AB184" s="28" t="str"/>
    </x:row>
    <x:row r="185" ht="18" customHeight="1">
      <x:c r="A185" s="28" t="str">
        <x:v>removed</x:v>
      </x:c>
      <x:c r="B185" s="28" t="str">
        <x:v>Yes</x:v>
      </x:c>
      <x:c r="C185" s="28" t="str">
        <x:v>No</x:v>
      </x:c>
      <x:c r="D185" s="32" t="str">
        <x:v>Pending</x:v>
      </x:c>
      <x:c r="E185" s="28" t="n">
        <x:v>1477</x:v>
      </x:c>
      <x:c r="F185" s="28" t="str">
        <x:v>Glen Park Elementary School</x:v>
      </x:c>
      <x:c r="G185" s="28" t="str">
        <x:v>Gym</x:v>
      </x:c>
      <x:c r="H185" s="28" t="str">
        <x:v>3601 Pecos Street</x:v>
      </x:c>
      <x:c r="I185" s="28" t="str">
        <x:v>Fort Worth</x:v>
      </x:c>
      <x:c r="J185" s="28" t="n">
        <x:v>76119</x:v>
      </x:c>
      <x:c r="K185" s="29" t="n">
        <x:v>119</x:v>
      </x:c>
      <x:c r="L185" s="28" t="str"/>
      <x:c r="M185" s="28" t="str"/>
      <x:c r="N185" s="28" t="str"/>
      <x:c r="O185" s="28" t="str"/>
      <x:c r="P185" s="28" t="str"/>
      <x:c r="Q185" s="28" t="str"/>
      <x:c r="R185" s="28" t="str"/>
      <x:c r="S185" s="28" t="str"/>
      <x:c r="T185" s="28" t="str"/>
      <x:c r="U185" s="28" t="str">
        <x:v>1122_Vote_Center_Locations.pdf p.9</x:v>
      </x:c>
      <x:c r="V185" s="28" t="str">
        <x:v>dailytotals_ed.pdf p.1</x:v>
      </x:c>
      <x:c r="W185" s="28" t="str"/>
      <x:c r="X185" s="28" t="str"/>
      <x:c r="Y185" s="28" t="str">
        <x:v>https://www.tarrantcountytx.gov/content/dam/main/elections/2022/1122/locations/1122_Vote_Center_Locations.pdf</x:v>
      </x:c>
      <x:c r="Z185" s="28" t="str">
        <x:v>https://www.tarrantcountytx.gov/content/dam/main/elections/2022/1122/reports/dailytotals_ed.pdf</x:v>
      </x:c>
      <x:c r="AA185" s="28" t="str"/>
      <x:c r="AB185" s="28" t="str"/>
    </x:row>
    <x:row r="186" ht="18" customHeight="1">
      <x:c r="A186" s="28" t="str">
        <x:v>removed</x:v>
      </x:c>
      <x:c r="B186" s="28" t="str">
        <x:v>Yes</x:v>
      </x:c>
      <x:c r="C186" s="28" t="str">
        <x:v>No</x:v>
      </x:c>
      <x:c r="D186" s="32" t="str">
        <x:v>Pending</x:v>
      </x:c>
      <x:c r="E186" s="28" t="n">
        <x:v>1589</x:v>
      </x:c>
      <x:c r="F186" s="28" t="str">
        <x:v>First Baptist Hurst at the Trails</x:v>
      </x:c>
      <x:c r="G186" s="28" t="str">
        <x:v>Lobby / Gym</x:v>
      </x:c>
      <x:c r="H186" s="28" t="str">
        <x:v>9208 Trammel Davis Road</x:v>
      </x:c>
      <x:c r="I186" s="28" t="str">
        <x:v>Fort Worth</x:v>
      </x:c>
      <x:c r="J186" s="28" t="n">
        <x:v>76118</x:v>
      </x:c>
      <x:c r="K186" s="29" t="n">
        <x:v>622</x:v>
      </x:c>
      <x:c r="L186" s="28" t="str"/>
      <x:c r="M186" s="28" t="str"/>
      <x:c r="N186" s="28" t="str"/>
      <x:c r="O186" s="28" t="str"/>
      <x:c r="P186" s="28" t="str"/>
      <x:c r="Q186" s="28" t="str"/>
      <x:c r="R186" s="28" t="str"/>
      <x:c r="S186" s="28" t="str"/>
      <x:c r="T186" s="28" t="str"/>
      <x:c r="U186" s="28" t="str">
        <x:v>1122_Vote_Center_Locations.pdf p.9</x:v>
      </x:c>
      <x:c r="V186" s="28" t="str">
        <x:v>dailytotals_ed.pdf p.1</x:v>
      </x:c>
      <x:c r="W186" s="28" t="str"/>
      <x:c r="X186" s="28" t="str"/>
      <x:c r="Y186" s="28" t="str">
        <x:v>https://www.tarrantcountytx.gov/content/dam/main/elections/2022/1122/locations/1122_Vote_Center_Locations.pdf</x:v>
      </x:c>
      <x:c r="Z186" s="28" t="str">
        <x:v>https://www.tarrantcountytx.gov/content/dam/main/elections/2022/1122/reports/dailytotals_ed.pdf</x:v>
      </x:c>
      <x:c r="AA186" s="28" t="str"/>
      <x:c r="AB186" s="28" t="str"/>
    </x:row>
    <x:row r="187" ht="18" customHeight="1">
      <x:c r="A187" s="28" t="str">
        <x:v>removed</x:v>
      </x:c>
      <x:c r="B187" s="28" t="str">
        <x:v>Yes</x:v>
      </x:c>
      <x:c r="C187" s="28" t="str">
        <x:v>No</x:v>
      </x:c>
      <x:c r="D187" s="32" t="str">
        <x:v>Pending</x:v>
      </x:c>
      <x:c r="E187" s="28" t="n">
        <x:v>1734</x:v>
      </x:c>
      <x:c r="F187" s="28" t="str">
        <x:v>Hallmark Baptist Church</x:v>
      </x:c>
      <x:c r="G187" s="28" t="str">
        <x:v>Gym</x:v>
      </x:c>
      <x:c r="H187" s="28" t="str">
        <x:v>4201 West Risinger Drive</x:v>
      </x:c>
      <x:c r="I187" s="28" t="str">
        <x:v>Fort Worth</x:v>
      </x:c>
      <x:c r="J187" s="28" t="n">
        <x:v>76123</x:v>
      </x:c>
      <x:c r="K187" s="29" t="n">
        <x:v>631</x:v>
      </x:c>
      <x:c r="L187" s="28" t="str"/>
      <x:c r="M187" s="28" t="str"/>
      <x:c r="N187" s="28" t="str"/>
      <x:c r="O187" s="28" t="str"/>
      <x:c r="P187" s="28" t="str"/>
      <x:c r="Q187" s="28" t="str"/>
      <x:c r="R187" s="28" t="str"/>
      <x:c r="S187" s="28" t="str"/>
      <x:c r="T187" s="28" t="str"/>
      <x:c r="U187" s="28" t="str">
        <x:v>1122_Vote_Center_Locations.pdf p.10</x:v>
      </x:c>
      <x:c r="V187" s="28" t="str">
        <x:v>dailytotals_ed.pdf p.2</x:v>
      </x:c>
      <x:c r="W187" s="28" t="str"/>
      <x:c r="X187" s="28" t="str"/>
      <x:c r="Y187" s="28" t="str">
        <x:v>https://www.tarrantcountytx.gov/content/dam/main/elections/2022/1122/locations/1122_Vote_Center_Locations.pdf</x:v>
      </x:c>
      <x:c r="Z187" s="28" t="str">
        <x:v>https://www.tarrantcountytx.gov/content/dam/main/elections/2022/1122/reports/dailytotals_ed.pdf</x:v>
      </x:c>
      <x:c r="AA187" s="28" t="str"/>
      <x:c r="AB187" s="28" t="str"/>
    </x:row>
    <x:row r="188" ht="18" customHeight="1">
      <x:c r="A188" s="28" t="str">
        <x:v>removed</x:v>
      </x:c>
      <x:c r="B188" s="28" t="str">
        <x:v>Yes</x:v>
      </x:c>
      <x:c r="C188" s="28" t="str">
        <x:v>No</x:v>
      </x:c>
      <x:c r="D188" s="32" t="str">
        <x:v>Pending</x:v>
      </x:c>
      <x:c r="E188" s="28" t="n">
        <x:v>2003</x:v>
      </x:c>
      <x:c r="F188" s="28" t="str">
        <x:v>Berta May Pope Elementary School</x:v>
      </x:c>
      <x:c r="G188" s="28" t="str">
        <x:v>Gym</x:v>
      </x:c>
      <x:c r="H188" s="28" t="str">
        <x:v>901 Chestnut Drive</x:v>
      </x:c>
      <x:c r="I188" s="28" t="str">
        <x:v>Arlington</x:v>
      </x:c>
      <x:c r="J188" s="28" t="n">
        <x:v>76012</x:v>
      </x:c>
      <x:c r="K188" s="29" t="n">
        <x:v>505</x:v>
      </x:c>
      <x:c r="L188" s="28" t="str"/>
      <x:c r="M188" s="28" t="str"/>
      <x:c r="N188" s="28" t="str"/>
      <x:c r="O188" s="28" t="str"/>
      <x:c r="P188" s="28" t="str"/>
      <x:c r="Q188" s="28" t="str"/>
      <x:c r="R188" s="28" t="str"/>
      <x:c r="S188" s="28" t="str"/>
      <x:c r="T188" s="28" t="str"/>
      <x:c r="U188" s="28" t="str">
        <x:v>1122_Vote_Center_Locations.pdf p.2</x:v>
      </x:c>
      <x:c r="V188" s="28" t="str">
        <x:v>dailytotals_ed.pdf p.2</x:v>
      </x:c>
      <x:c r="W188" s="28" t="str"/>
      <x:c r="X188" s="28" t="str"/>
      <x:c r="Y188" s="28" t="str">
        <x:v>https://www.tarrantcountytx.gov/content/dam/main/elections/2022/1122/locations/1122_Vote_Center_Locations.pdf</x:v>
      </x:c>
      <x:c r="Z188" s="28" t="str">
        <x:v>https://www.tarrantcountytx.gov/content/dam/main/elections/2022/1122/reports/dailytotals_ed.pdf</x:v>
      </x:c>
      <x:c r="AA188" s="28" t="str"/>
      <x:c r="AB188" s="28" t="str"/>
    </x:row>
    <x:row r="189" ht="18" customHeight="1">
      <x:c r="A189" s="28" t="str">
        <x:v>removed</x:v>
      </x:c>
      <x:c r="B189" s="28" t="str">
        <x:v>Yes</x:v>
      </x:c>
      <x:c r="C189" s="28" t="str">
        <x:v>No</x:v>
      </x:c>
      <x:c r="D189" s="32" t="str">
        <x:v>Pending</x:v>
      </x:c>
      <x:c r="E189" s="28" t="n">
        <x:v>2007</x:v>
      </x:c>
      <x:c r="F189" s="28" t="str">
        <x:v>Southwest Branch Library</x:v>
      </x:c>
      <x:c r="G189" s="28" t="str">
        <x:v>Community Room</x:v>
      </x:c>
      <x:c r="H189" s="28" t="str">
        <x:v>3311 Southwest Green Oaks Boulevard</x:v>
      </x:c>
      <x:c r="I189" s="28" t="str">
        <x:v>Arlington</x:v>
      </x:c>
      <x:c r="J189" s="28" t="n">
        <x:v>76017</x:v>
      </x:c>
      <x:c r="K189" s="29" t="n">
        <x:v>641</x:v>
      </x:c>
      <x:c r="L189" s="28" t="str"/>
      <x:c r="M189" s="28" t="str"/>
      <x:c r="N189" s="28" t="str"/>
      <x:c r="O189" s="28" t="str"/>
      <x:c r="P189" s="28" t="str"/>
      <x:c r="Q189" s="28" t="str"/>
      <x:c r="R189" s="28" t="str"/>
      <x:c r="S189" s="28" t="str"/>
      <x:c r="T189" s="28" t="str"/>
      <x:c r="U189" s="28" t="str">
        <x:v>1122_Vote_Center_Locations.pdf p.3</x:v>
      </x:c>
      <x:c r="V189" s="28" t="str">
        <x:v>dailytotals_ed.pdf p.2</x:v>
      </x:c>
      <x:c r="W189" s="28" t="str"/>
      <x:c r="X189" s="28" t="str"/>
      <x:c r="Y189" s="28" t="str">
        <x:v>https://www.tarrantcountytx.gov/content/dam/main/elections/2022/1122/locations/1122_Vote_Center_Locations.pdf</x:v>
      </x:c>
      <x:c r="Z189" s="28" t="str">
        <x:v>https://www.tarrantcountytx.gov/content/dam/main/elections/2022/1122/reports/dailytotals_ed.pdf</x:v>
      </x:c>
      <x:c r="AA189" s="28" t="str"/>
      <x:c r="AB189" s="28" t="str"/>
    </x:row>
    <x:row r="190" ht="18" customHeight="1">
      <x:c r="A190" s="28" t="str">
        <x:v>removed</x:v>
      </x:c>
      <x:c r="B190" s="28" t="str">
        <x:v>Yes</x:v>
      </x:c>
      <x:c r="C190" s="28" t="str">
        <x:v>No</x:v>
      </x:c>
      <x:c r="D190" s="32" t="str">
        <x:v>Pending</x:v>
      </x:c>
      <x:c r="E190" s="28" t="n">
        <x:v>2026</x:v>
      </x:c>
      <x:c r="F190" s="28" t="str">
        <x:v>Wimbish World Language Academy</x:v>
      </x:c>
      <x:c r="G190" s="28" t="str">
        <x:v>Library</x:v>
      </x:c>
      <x:c r="H190" s="28" t="str">
        <x:v>1601 Wright Street</x:v>
      </x:c>
      <x:c r="I190" s="28" t="str">
        <x:v>Arlington</x:v>
      </x:c>
      <x:c r="J190" s="28" t="n">
        <x:v>76012</x:v>
      </x:c>
      <x:c r="K190" s="29" t="n">
        <x:v>295</x:v>
      </x:c>
      <x:c r="L190" s="28" t="str"/>
      <x:c r="M190" s="28" t="str"/>
      <x:c r="N190" s="28" t="str"/>
      <x:c r="O190" s="28" t="str"/>
      <x:c r="P190" s="28" t="str"/>
      <x:c r="Q190" s="28" t="str"/>
      <x:c r="R190" s="28" t="str"/>
      <x:c r="S190" s="28" t="str"/>
      <x:c r="T190" s="28" t="str"/>
      <x:c r="U190" s="28" t="str">
        <x:v>1122_Vote_Center_Locations.pdf p.2</x:v>
      </x:c>
      <x:c r="V190" s="28" t="str">
        <x:v>dailytotals_ed.pdf p.2</x:v>
      </x:c>
      <x:c r="W190" s="28" t="str"/>
      <x:c r="X190" s="28" t="str"/>
      <x:c r="Y190" s="28" t="str">
        <x:v>https://www.tarrantcountytx.gov/content/dam/main/elections/2022/1122/locations/1122_Vote_Center_Locations.pdf</x:v>
      </x:c>
      <x:c r="Z190" s="28" t="str">
        <x:v>https://www.tarrantcountytx.gov/content/dam/main/elections/2022/1122/reports/dailytotals_ed.pdf</x:v>
      </x:c>
      <x:c r="AA190" s="28" t="str"/>
      <x:c r="AB190" s="28" t="str"/>
    </x:row>
    <x:row r="191" ht="18" customHeight="1">
      <x:c r="A191" s="28" t="str">
        <x:v>removed</x:v>
      </x:c>
      <x:c r="B191" s="28" t="str">
        <x:v>Yes</x:v>
      </x:c>
      <x:c r="C191" s="28" t="str">
        <x:v>No</x:v>
      </x:c>
      <x:c r="D191" s="32" t="str">
        <x:v>Pending</x:v>
      </x:c>
      <x:c r="E191" s="28" t="n">
        <x:v>2030</x:v>
      </x:c>
      <x:c r="F191" s="28" t="str">
        <x:v>Glenn Harmon Elementary School</x:v>
      </x:c>
      <x:c r="G191" s="28" t="str">
        <x:v>Library</x:v>
      </x:c>
      <x:c r="H191" s="28" t="str">
        <x:v>5700 Petra Drive</x:v>
      </x:c>
      <x:c r="I191" s="28" t="str">
        <x:v>Arlington</x:v>
      </x:c>
      <x:c r="J191" s="28" t="n">
        <x:v>76017</x:v>
      </x:c>
      <x:c r="K191" s="29" t="n">
        <x:v>273</x:v>
      </x:c>
      <x:c r="L191" s="28" t="str"/>
      <x:c r="M191" s="28" t="str"/>
      <x:c r="N191" s="28" t="str"/>
      <x:c r="O191" s="28" t="str"/>
      <x:c r="P191" s="28" t="str"/>
      <x:c r="Q191" s="28" t="str"/>
      <x:c r="R191" s="28" t="str"/>
      <x:c r="S191" s="28" t="str"/>
      <x:c r="T191" s="28" t="str"/>
      <x:c r="U191" s="28" t="str">
        <x:v>1122_Vote_Center_Locations.pdf p.3</x:v>
      </x:c>
      <x:c r="V191" s="28" t="str">
        <x:v>dailytotals_ed.pdf p.2</x:v>
      </x:c>
      <x:c r="W191" s="28" t="str"/>
      <x:c r="X191" s="28" t="str"/>
      <x:c r="Y191" s="28" t="str">
        <x:v>https://www.tarrantcountytx.gov/content/dam/main/elections/2022/1122/locations/1122_Vote_Center_Locations.pdf</x:v>
      </x:c>
      <x:c r="Z191" s="28" t="str">
        <x:v>https://www.tarrantcountytx.gov/content/dam/main/elections/2022/1122/reports/dailytotals_ed.pdf</x:v>
      </x:c>
      <x:c r="AA191" s="28" t="str"/>
      <x:c r="AB191" s="28" t="str"/>
    </x:row>
    <x:row r="192" ht="18" customHeight="1">
      <x:c r="A192" s="28" t="str">
        <x:v>removed</x:v>
      </x:c>
      <x:c r="B192" s="28" t="str">
        <x:v>Yes</x:v>
      </x:c>
      <x:c r="C192" s="28" t="str">
        <x:v>No</x:v>
      </x:c>
      <x:c r="D192" s="32" t="str">
        <x:v>Pending</x:v>
      </x:c>
      <x:c r="E192" s="28" t="n">
        <x:v>2052</x:v>
      </x:c>
      <x:c r="F192" s="28" t="str">
        <x:v>Ruby Ray Swift Elementary School</x:v>
      </x:c>
      <x:c r="G192" s="28" t="str">
        <x:v>Room 202, Family Engagement Liaison</x:v>
      </x:c>
      <x:c r="H192" s="28" t="str">
        <x:v>1101 South Fielder Road</x:v>
      </x:c>
      <x:c r="I192" s="28" t="str">
        <x:v>Arlington</x:v>
      </x:c>
      <x:c r="J192" s="28" t="n">
        <x:v>76013</x:v>
      </x:c>
      <x:c r="K192" s="29" t="n">
        <x:v>396</x:v>
      </x:c>
      <x:c r="L192" s="28" t="str"/>
      <x:c r="M192" s="28" t="str"/>
      <x:c r="N192" s="28" t="str"/>
      <x:c r="O192" s="28" t="str"/>
      <x:c r="P192" s="28" t="str"/>
      <x:c r="Q192" s="28" t="str"/>
      <x:c r="R192" s="28" t="str"/>
      <x:c r="S192" s="28" t="str"/>
      <x:c r="T192" s="28" t="str"/>
      <x:c r="U192" s="28" t="str">
        <x:v>1122_Vote_Center_Locations.pdf p.2</x:v>
      </x:c>
      <x:c r="V192" s="28" t="str">
        <x:v>dailytotals_ed.pdf p.2</x:v>
      </x:c>
      <x:c r="W192" s="28" t="str"/>
      <x:c r="X192" s="28" t="str"/>
      <x:c r="Y192" s="28" t="str">
        <x:v>https://www.tarrantcountytx.gov/content/dam/main/elections/2022/1122/locations/1122_Vote_Center_Locations.pdf</x:v>
      </x:c>
      <x:c r="Z192" s="28" t="str">
        <x:v>https://www.tarrantcountytx.gov/content/dam/main/elections/2022/1122/reports/dailytotals_ed.pdf</x:v>
      </x:c>
      <x:c r="AA192" s="28" t="str"/>
      <x:c r="AB192" s="28" t="str"/>
    </x:row>
    <x:row r="193" ht="18" customHeight="1">
      <x:c r="A193" s="28" t="str">
        <x:v>removed</x:v>
      </x:c>
      <x:c r="B193" s="28" t="str">
        <x:v>Yes</x:v>
      </x:c>
      <x:c r="C193" s="28" t="str">
        <x:v>No</x:v>
      </x:c>
      <x:c r="D193" s="32" t="str">
        <x:v>Pending</x:v>
      </x:c>
      <x:c r="E193" s="28" t="n">
        <x:v>2100</x:v>
      </x:c>
      <x:c r="F193" s="28" t="str">
        <x:v>Meadowbrook Recreation Center</x:v>
      </x:c>
      <x:c r="G193" s="28" t="str">
        <x:v>Activity Room</x:v>
      </x:c>
      <x:c r="H193" s="28" t="str">
        <x:v>1400 Dugan Street</x:v>
      </x:c>
      <x:c r="I193" s="28" t="str">
        <x:v>Arlington</x:v>
      </x:c>
      <x:c r="J193" s="28" t="n">
        <x:v>76010</x:v>
      </x:c>
      <x:c r="K193" s="29" t="n">
        <x:v>181</x:v>
      </x:c>
      <x:c r="L193" s="28" t="str"/>
      <x:c r="M193" s="28" t="str"/>
      <x:c r="N193" s="28" t="str"/>
      <x:c r="O193" s="28" t="str"/>
      <x:c r="P193" s="28" t="str"/>
      <x:c r="Q193" s="28" t="str"/>
      <x:c r="R193" s="28" t="str"/>
      <x:c r="S193" s="28" t="str"/>
      <x:c r="T193" s="28" t="str"/>
      <x:c r="U193" s="28" t="str">
        <x:v>1122_Vote_Center_Locations.pdf p.1</x:v>
      </x:c>
      <x:c r="V193" s="28" t="str">
        <x:v>dailytotals_ed.pdf p.2</x:v>
      </x:c>
      <x:c r="W193" s="28" t="str"/>
      <x:c r="X193" s="28" t="str"/>
      <x:c r="Y193" s="28" t="str">
        <x:v>https://www.tarrantcountytx.gov/content/dam/main/elections/2022/1122/locations/1122_Vote_Center_Locations.pdf</x:v>
      </x:c>
      <x:c r="Z193" s="28" t="str">
        <x:v>https://www.tarrantcountytx.gov/content/dam/main/elections/2022/1122/reports/dailytotals_ed.pdf</x:v>
      </x:c>
      <x:c r="AA193" s="28" t="str"/>
      <x:c r="AB193" s="28" t="str"/>
    </x:row>
    <x:row r="194" ht="18" customHeight="1">
      <x:c r="A194" s="28" t="str">
        <x:v>removed</x:v>
      </x:c>
      <x:c r="B194" s="28" t="str">
        <x:v>Yes</x:v>
      </x:c>
      <x:c r="C194" s="28" t="str">
        <x:v>No</x:v>
      </x:c>
      <x:c r="D194" s="32" t="str">
        <x:v>Pending</x:v>
      </x:c>
      <x:c r="E194" s="28" t="n">
        <x:v>2143</x:v>
      </x:c>
      <x:c r="F194" s="28" t="str">
        <x:v>Louise Blanton Elementary School</x:v>
      </x:c>
      <x:c r="G194" s="28" t="str">
        <x:v>Front Hallway at Main Entrance</x:v>
      </x:c>
      <x:c r="H194" s="28" t="str">
        <x:v>1900 South Collins Street</x:v>
      </x:c>
      <x:c r="I194" s="28" t="str">
        <x:v>Arlington</x:v>
      </x:c>
      <x:c r="J194" s="28" t="n">
        <x:v>76010</x:v>
      </x:c>
      <x:c r="K194" s="29" t="n">
        <x:v>195</x:v>
      </x:c>
      <x:c r="L194" s="28" t="str"/>
      <x:c r="M194" s="28" t="str"/>
      <x:c r="N194" s="28" t="str"/>
      <x:c r="O194" s="28" t="str"/>
      <x:c r="P194" s="28" t="str"/>
      <x:c r="Q194" s="28" t="str"/>
      <x:c r="R194" s="28" t="str"/>
      <x:c r="S194" s="28" t="str"/>
      <x:c r="T194" s="28" t="str"/>
      <x:c r="U194" s="28" t="str">
        <x:v>1122_Vote_Center_Locations.pdf p.1</x:v>
      </x:c>
      <x:c r="V194" s="28" t="str">
        <x:v>dailytotals_ed.pdf p.2</x:v>
      </x:c>
      <x:c r="W194" s="28" t="str"/>
      <x:c r="X194" s="28" t="str"/>
      <x:c r="Y194" s="28" t="str">
        <x:v>https://www.tarrantcountytx.gov/content/dam/main/elections/2022/1122/locations/1122_Vote_Center_Locations.pdf</x:v>
      </x:c>
      <x:c r="Z194" s="28" t="str">
        <x:v>https://www.tarrantcountytx.gov/content/dam/main/elections/2022/1122/reports/dailytotals_ed.pdf</x:v>
      </x:c>
      <x:c r="AA194" s="28" t="str"/>
      <x:c r="AB194" s="28" t="str"/>
    </x:row>
    <x:row r="195" ht="18" customHeight="1">
      <x:c r="A195" s="28" t="str">
        <x:v>removed</x:v>
      </x:c>
      <x:c r="B195" s="28" t="str">
        <x:v>Yes</x:v>
      </x:c>
      <x:c r="C195" s="28" t="str">
        <x:v>No</x:v>
      </x:c>
      <x:c r="D195" s="32" t="str">
        <x:v>Pending</x:v>
      </x:c>
      <x:c r="E195" s="28" t="n">
        <x:v>2145</x:v>
      </x:c>
      <x:c r="F195" s="28" t="str">
        <x:v>Myrtle Thornton Elementary School</x:v>
      </x:c>
      <x:c r="G195" s="28" t="str">
        <x:v>Family Liaison Room 104</x:v>
      </x:c>
      <x:c r="H195" s="28" t="str">
        <x:v>2315 Stonegate Street</x:v>
      </x:c>
      <x:c r="I195" s="28" t="str">
        <x:v>Arlington</x:v>
      </x:c>
      <x:c r="J195" s="28" t="n">
        <x:v>76010</x:v>
      </x:c>
      <x:c r="K195" s="29" t="n">
        <x:v>235</x:v>
      </x:c>
      <x:c r="L195" s="28" t="str"/>
      <x:c r="M195" s="28" t="str"/>
      <x:c r="N195" s="28" t="str"/>
      <x:c r="O195" s="28" t="str"/>
      <x:c r="P195" s="28" t="str"/>
      <x:c r="Q195" s="28" t="str"/>
      <x:c r="R195" s="28" t="str"/>
      <x:c r="S195" s="28" t="str"/>
      <x:c r="T195" s="28" t="str"/>
      <x:c r="U195" s="28" t="str">
        <x:v>1122_Vote_Center_Locations.pdf p.2</x:v>
      </x:c>
      <x:c r="V195" s="28" t="str">
        <x:v>dailytotals_ed.pdf p.2</x:v>
      </x:c>
      <x:c r="W195" s="28" t="str"/>
      <x:c r="X195" s="28" t="str"/>
      <x:c r="Y195" s="28" t="str">
        <x:v>https://www.tarrantcountytx.gov/content/dam/main/elections/2022/1122/locations/1122_Vote_Center_Locations.pdf</x:v>
      </x:c>
      <x:c r="Z195" s="28" t="str">
        <x:v>https://www.tarrantcountytx.gov/content/dam/main/elections/2022/1122/reports/dailytotals_ed.pdf</x:v>
      </x:c>
      <x:c r="AA195" s="28" t="str"/>
      <x:c r="AB195" s="28" t="str"/>
    </x:row>
    <x:row r="196" ht="18" customHeight="1">
      <x:c r="A196" s="28" t="str">
        <x:v>removed</x:v>
      </x:c>
      <x:c r="B196" s="28" t="str">
        <x:v>Yes</x:v>
      </x:c>
      <x:c r="C196" s="28" t="str">
        <x:v>No</x:v>
      </x:c>
      <x:c r="D196" s="32" t="str">
        <x:v>Pending</x:v>
      </x:c>
      <x:c r="E196" s="28" t="n">
        <x:v>2174</x:v>
      </x:c>
      <x:c r="F196" s="28" t="str">
        <x:v>Key Elementary School</x:v>
      </x:c>
      <x:c r="G196" s="28" t="str">
        <x:v>Main Lobby</x:v>
      </x:c>
      <x:c r="H196" s="28" t="str">
        <x:v>3621 Roosevelt Drive</x:v>
      </x:c>
      <x:c r="I196" s="28" t="str">
        <x:v>Arlington</x:v>
      </x:c>
      <x:c r="J196" s="28" t="n">
        <x:v>76016</x:v>
      </x:c>
      <x:c r="K196" s="29" t="n">
        <x:v>237</x:v>
      </x:c>
      <x:c r="L196" s="28" t="str"/>
      <x:c r="M196" s="28" t="str"/>
      <x:c r="N196" s="28" t="str"/>
      <x:c r="O196" s="28" t="str"/>
      <x:c r="P196" s="28" t="str"/>
      <x:c r="Q196" s="28" t="str"/>
      <x:c r="R196" s="28" t="str"/>
      <x:c r="S196" s="28" t="str"/>
      <x:c r="T196" s="28" t="str"/>
      <x:c r="U196" s="28" t="str">
        <x:v>1122_Vote_Center_Locations.pdf p.3</x:v>
      </x:c>
      <x:c r="V196" s="28" t="str">
        <x:v>dailytotals_ed.pdf p.2</x:v>
      </x:c>
      <x:c r="W196" s="28" t="str"/>
      <x:c r="X196" s="28" t="str"/>
      <x:c r="Y196" s="28" t="str">
        <x:v>https://www.tarrantcountytx.gov/content/dam/main/elections/2022/1122/locations/1122_Vote_Center_Locations.pdf</x:v>
      </x:c>
      <x:c r="Z196" s="28" t="str">
        <x:v>https://www.tarrantcountytx.gov/content/dam/main/elections/2022/1122/reports/dailytotals_ed.pdf</x:v>
      </x:c>
      <x:c r="AA196" s="28" t="str"/>
      <x:c r="AB196" s="28" t="str"/>
    </x:row>
    <x:row r="197" ht="18" customHeight="1">
      <x:c r="A197" s="28" t="str">
        <x:v>removed</x:v>
      </x:c>
      <x:c r="B197" s="28" t="str">
        <x:v>Yes</x:v>
      </x:c>
      <x:c r="C197" s="28" t="str">
        <x:v>No</x:v>
      </x:c>
      <x:c r="D197" s="32" t="str">
        <x:v>Pending</x:v>
      </x:c>
      <x:c r="E197" s="28" t="n">
        <x:v>2181</x:v>
      </x:c>
      <x:c r="F197" s="28" t="str">
        <x:v>Casa de Oracion Family Center</x:v>
      </x:c>
      <x:c r="G197" s="28" t="str">
        <x:v>Fellowship Hall</x:v>
      </x:c>
      <x:c r="H197" s="28" t="str">
        <x:v>2323 James Street</x:v>
      </x:c>
      <x:c r="I197" s="28" t="str">
        <x:v>Arlington</x:v>
      </x:c>
      <x:c r="J197" s="28" t="n">
        <x:v>76013</x:v>
      </x:c>
      <x:c r="K197" s="29" t="n">
        <x:v>101</x:v>
      </x:c>
      <x:c r="L197" s="28" t="str"/>
      <x:c r="M197" s="28" t="str"/>
      <x:c r="N197" s="28" t="str"/>
      <x:c r="O197" s="28" t="str"/>
      <x:c r="P197" s="28" t="str"/>
      <x:c r="Q197" s="28" t="str"/>
      <x:c r="R197" s="28" t="str"/>
      <x:c r="S197" s="28" t="str"/>
      <x:c r="T197" s="28" t="str"/>
      <x:c r="U197" s="28" t="str">
        <x:v>1122_Vote_Center_Locations.pdf p.2</x:v>
      </x:c>
      <x:c r="V197" s="28" t="str">
        <x:v>dailytotals_ed.pdf p.2</x:v>
      </x:c>
      <x:c r="W197" s="28" t="str"/>
      <x:c r="X197" s="28" t="str"/>
      <x:c r="Y197" s="28" t="str">
        <x:v>https://www.tarrantcountytx.gov/content/dam/main/elections/2022/1122/locations/1122_Vote_Center_Locations.pdf</x:v>
      </x:c>
      <x:c r="Z197" s="28" t="str">
        <x:v>https://www.tarrantcountytx.gov/content/dam/main/elections/2022/1122/reports/dailytotals_ed.pdf</x:v>
      </x:c>
      <x:c r="AA197" s="28" t="str"/>
      <x:c r="AB197" s="28" t="str"/>
    </x:row>
    <x:row r="198" ht="18" customHeight="1">
      <x:c r="A198" s="28" t="str">
        <x:v>removed</x:v>
      </x:c>
      <x:c r="B198" s="28" t="str">
        <x:v>Yes</x:v>
      </x:c>
      <x:c r="C198" s="28" t="str">
        <x:v>No</x:v>
      </x:c>
      <x:c r="D198" s="32" t="str">
        <x:v>Pending</x:v>
      </x:c>
      <x:c r="E198" s="28" t="n">
        <x:v>2190</x:v>
      </x:c>
      <x:c r="F198" s="28" t="str">
        <x:v>John Webb Elementary School</x:v>
      </x:c>
      <x:c r="G198" s="28" t="str">
        <x:v>Hallway by Library</x:v>
      </x:c>
      <x:c r="H198" s="28" t="str">
        <x:v>1200 North Cooper Street</x:v>
      </x:c>
      <x:c r="I198" s="28" t="str">
        <x:v>Arlington</x:v>
      </x:c>
      <x:c r="J198" s="28" t="n">
        <x:v>76011</x:v>
      </x:c>
      <x:c r="K198" s="29" t="n">
        <x:v>330</x:v>
      </x:c>
      <x:c r="L198" s="28" t="str"/>
      <x:c r="M198" s="28" t="str"/>
      <x:c r="N198" s="28" t="str"/>
      <x:c r="O198" s="28" t="str"/>
      <x:c r="P198" s="28" t="str"/>
      <x:c r="Q198" s="28" t="str"/>
      <x:c r="R198" s="28" t="str"/>
      <x:c r="S198" s="28" t="str"/>
      <x:c r="T198" s="28" t="str"/>
      <x:c r="U198" s="28" t="str">
        <x:v>1122_Vote_Center_Locations.pdf p.2</x:v>
      </x:c>
      <x:c r="V198" s="28" t="str">
        <x:v>dailytotals_ed.pdf p.2</x:v>
      </x:c>
      <x:c r="W198" s="28" t="str"/>
      <x:c r="X198" s="28" t="str"/>
      <x:c r="Y198" s="28" t="str">
        <x:v>https://www.tarrantcountytx.gov/content/dam/main/elections/2022/1122/locations/1122_Vote_Center_Locations.pdf</x:v>
      </x:c>
      <x:c r="Z198" s="28" t="str">
        <x:v>https://www.tarrantcountytx.gov/content/dam/main/elections/2022/1122/reports/dailytotals_ed.pdf</x:v>
      </x:c>
      <x:c r="AA198" s="28" t="str"/>
      <x:c r="AB198" s="28" t="str"/>
    </x:row>
    <x:row r="199" ht="18" customHeight="1">
      <x:c r="A199" s="28" t="str">
        <x:v>removed</x:v>
      </x:c>
      <x:c r="B199" s="28" t="str">
        <x:v>Yes</x:v>
      </x:c>
      <x:c r="C199" s="28" t="str">
        <x:v>No</x:v>
      </x:c>
      <x:c r="D199" s="32" t="str">
        <x:v>Pending</x:v>
      </x:c>
      <x:c r="E199" s="28" t="n">
        <x:v>2205</x:v>
      </x:c>
      <x:c r="F199" s="28" t="str">
        <x:v>Bailey Junior High School</x:v>
      </x:c>
      <x:c r="G199" s="28" t="str">
        <x:v>Library</x:v>
      </x:c>
      <x:c r="H199" s="28" t="str">
        <x:v>2411 Winewood Lane</x:v>
      </x:c>
      <x:c r="I199" s="28" t="str">
        <x:v>Arlington</x:v>
      </x:c>
      <x:c r="J199" s="28" t="n">
        <x:v>76013</x:v>
      </x:c>
      <x:c r="K199" s="29" t="n">
        <x:v>503</x:v>
      </x:c>
      <x:c r="L199" s="28" t="str"/>
      <x:c r="M199" s="28" t="str"/>
      <x:c r="N199" s="28" t="str"/>
      <x:c r="O199" s="28" t="str"/>
      <x:c r="P199" s="28" t="str"/>
      <x:c r="Q199" s="28" t="str"/>
      <x:c r="R199" s="28" t="str"/>
      <x:c r="S199" s="28" t="str"/>
      <x:c r="T199" s="28" t="str"/>
      <x:c r="U199" s="28" t="str">
        <x:v>1122_Vote_Center_Locations.pdf p.2</x:v>
      </x:c>
      <x:c r="V199" s="28" t="str">
        <x:v>dailytotals_ed.pdf p.2</x:v>
      </x:c>
      <x:c r="W199" s="28" t="str"/>
      <x:c r="X199" s="28" t="str"/>
      <x:c r="Y199" s="28" t="str">
        <x:v>https://www.tarrantcountytx.gov/content/dam/main/elections/2022/1122/locations/1122_Vote_Center_Locations.pdf</x:v>
      </x:c>
      <x:c r="Z199" s="28" t="str">
        <x:v>https://www.tarrantcountytx.gov/content/dam/main/elections/2022/1122/reports/dailytotals_ed.pdf</x:v>
      </x:c>
      <x:c r="AA199" s="28" t="str"/>
      <x:c r="AB199" s="28" t="str"/>
    </x:row>
    <x:row r="200" ht="18" customHeight="1">
      <x:c r="A200" s="28" t="str">
        <x:v>removed</x:v>
      </x:c>
      <x:c r="B200" s="28" t="str">
        <x:v>Yes</x:v>
      </x:c>
      <x:c r="C200" s="28" t="str">
        <x:v>No</x:v>
      </x:c>
      <x:c r="D200" s="32" t="str">
        <x:v>Pending</x:v>
      </x:c>
      <x:c r="E200" s="28" t="n">
        <x:v>2220</x:v>
      </x:c>
      <x:c r="F200" s="28" t="str">
        <x:v>Arlington First Church of the Nazarene</x:v>
      </x:c>
      <x:c r="G200" s="28" t="str">
        <x:v>Worship Center &amp; Foyer</x:v>
      </x:c>
      <x:c r="H200" s="28" t="str">
        <x:v>1301 West Green Oaks Boulevard</x:v>
      </x:c>
      <x:c r="I200" s="28" t="str">
        <x:v>Arlington</x:v>
      </x:c>
      <x:c r="J200" s="28" t="n">
        <x:v>76013</x:v>
      </x:c>
      <x:c r="K200" s="29" t="n">
        <x:v>206</x:v>
      </x:c>
      <x:c r="L200" s="28" t="str"/>
      <x:c r="M200" s="28" t="str"/>
      <x:c r="N200" s="28" t="str"/>
      <x:c r="O200" s="28" t="str"/>
      <x:c r="P200" s="28" t="str"/>
      <x:c r="Q200" s="28" t="str"/>
      <x:c r="R200" s="28" t="str"/>
      <x:c r="S200" s="28" t="str"/>
      <x:c r="T200" s="28" t="str"/>
      <x:c r="U200" s="28" t="str">
        <x:v>1122_Vote_Center_Locations.pdf p.2</x:v>
      </x:c>
      <x:c r="V200" s="28" t="str">
        <x:v>dailytotals_ed.pdf p.2</x:v>
      </x:c>
      <x:c r="W200" s="28" t="str"/>
      <x:c r="X200" s="28" t="str"/>
      <x:c r="Y200" s="28" t="str">
        <x:v>https://www.tarrantcountytx.gov/content/dam/main/elections/2022/1122/locations/1122_Vote_Center_Locations.pdf</x:v>
      </x:c>
      <x:c r="Z200" s="28" t="str">
        <x:v>https://www.tarrantcountytx.gov/content/dam/main/elections/2022/1122/reports/dailytotals_ed.pdf</x:v>
      </x:c>
      <x:c r="AA200" s="28" t="str"/>
      <x:c r="AB200" s="28" t="str"/>
    </x:row>
    <x:row r="201" ht="18" customHeight="1">
      <x:c r="A201" s="28" t="str">
        <x:v>removed</x:v>
      </x:c>
      <x:c r="B201" s="28" t="str">
        <x:v>Yes</x:v>
      </x:c>
      <x:c r="C201" s="28" t="str">
        <x:v>No</x:v>
      </x:c>
      <x:c r="D201" s="32" t="str">
        <x:v>Pending</x:v>
      </x:c>
      <x:c r="E201" s="28" t="n">
        <x:v>2221</x:v>
      </x:c>
      <x:c r="F201" s="28" t="str">
        <x:v>Roberta Tipps Elementary School</x:v>
      </x:c>
      <x:c r="G201" s="28" t="str">
        <x:v>Library</x:v>
      </x:c>
      <x:c r="H201" s="28" t="str">
        <x:v>3001 North Walnut Creek Drive</x:v>
      </x:c>
      <x:c r="I201" s="28" t="str">
        <x:v>Mansfield</x:v>
      </x:c>
      <x:c r="J201" s="28" t="n">
        <x:v>76063</x:v>
      </x:c>
      <x:c r="K201" s="29" t="n">
        <x:v>585</x:v>
      </x:c>
      <x:c r="L201" s="28" t="str"/>
      <x:c r="M201" s="28" t="str"/>
      <x:c r="N201" s="28" t="str"/>
      <x:c r="O201" s="28" t="str"/>
      <x:c r="P201" s="28" t="str"/>
      <x:c r="Q201" s="28" t="str"/>
      <x:c r="R201" s="28" t="str"/>
      <x:c r="S201" s="28" t="str"/>
      <x:c r="T201" s="28" t="str"/>
      <x:c r="U201" s="28" t="str">
        <x:v>1122_Vote_Center_Locations.pdf p.5</x:v>
      </x:c>
      <x:c r="V201" s="28" t="str">
        <x:v>dailytotals_ed.pdf p.2</x:v>
      </x:c>
      <x:c r="W201" s="28" t="str"/>
      <x:c r="X201" s="28" t="str"/>
      <x:c r="Y201" s="28" t="str">
        <x:v>https://www.tarrantcountytx.gov/content/dam/main/elections/2022/1122/locations/1122_Vote_Center_Locations.pdf</x:v>
      </x:c>
      <x:c r="Z201" s="28" t="str">
        <x:v>https://www.tarrantcountytx.gov/content/dam/main/elections/2022/1122/reports/dailytotals_ed.pdf</x:v>
      </x:c>
      <x:c r="AA201" s="28" t="str"/>
      <x:c r="AB201" s="28" t="str"/>
    </x:row>
    <x:row r="202" ht="18" customHeight="1">
      <x:c r="A202" s="28" t="str">
        <x:v>removed</x:v>
      </x:c>
      <x:c r="B202" s="28" t="str">
        <x:v>Yes</x:v>
      </x:c>
      <x:c r="C202" s="28" t="str">
        <x:v>No</x:v>
      </x:c>
      <x:c r="D202" s="32" t="str">
        <x:v>Pending</x:v>
      </x:c>
      <x:c r="E202" s="28" t="n">
        <x:v>2225</x:v>
      </x:c>
      <x:c r="F202" s="28" t="str">
        <x:v>Beth Anderson Elementary School</x:v>
      </x:c>
      <x:c r="G202" s="28" t="str">
        <x:v>Library</x:v>
      </x:c>
      <x:c r="H202" s="28" t="str">
        <x:v>1101 Timberlake Drive</x:v>
      </x:c>
      <x:c r="I202" s="28" t="str">
        <x:v>Arlington</x:v>
      </x:c>
      <x:c r="J202" s="28" t="n">
        <x:v>76010</x:v>
      </x:c>
      <x:c r="K202" s="29" t="n">
        <x:v>205</x:v>
      </x:c>
      <x:c r="L202" s="28" t="str"/>
      <x:c r="M202" s="28" t="str"/>
      <x:c r="N202" s="28" t="str"/>
      <x:c r="O202" s="28" t="str"/>
      <x:c r="P202" s="28" t="str"/>
      <x:c r="Q202" s="28" t="str"/>
      <x:c r="R202" s="28" t="str"/>
      <x:c r="S202" s="28" t="str"/>
      <x:c r="T202" s="28" t="str"/>
      <x:c r="U202" s="28" t="str">
        <x:v>1122_Vote_Center_Locations.pdf p.1</x:v>
      </x:c>
      <x:c r="V202" s="28" t="str">
        <x:v>dailytotals_ed.pdf p.2</x:v>
      </x:c>
      <x:c r="W202" s="28" t="str"/>
      <x:c r="X202" s="28" t="str"/>
      <x:c r="Y202" s="28" t="str">
        <x:v>https://www.tarrantcountytx.gov/content/dam/main/elections/2022/1122/locations/1122_Vote_Center_Locations.pdf</x:v>
      </x:c>
      <x:c r="Z202" s="28" t="str">
        <x:v>https://www.tarrantcountytx.gov/content/dam/main/elections/2022/1122/reports/dailytotals_ed.pdf</x:v>
      </x:c>
      <x:c r="AA202" s="28" t="str"/>
      <x:c r="AB202" s="28" t="str"/>
    </x:row>
    <x:row r="203" ht="18" customHeight="1">
      <x:c r="A203" s="28" t="str">
        <x:v>removed</x:v>
      </x:c>
      <x:c r="B203" s="28" t="str">
        <x:v>Yes</x:v>
      </x:c>
      <x:c r="C203" s="28" t="str">
        <x:v>No</x:v>
      </x:c>
      <x:c r="D203" s="32" t="str">
        <x:v>Pending</x:v>
      </x:c>
      <x:c r="E203" s="28" t="n">
        <x:v>2228</x:v>
      </x:c>
      <x:c r="F203" s="28" t="str">
        <x:v>Shackelford Junior High School</x:v>
      </x:c>
      <x:c r="G203" s="28" t="str">
        <x:v>Gym B</x:v>
      </x:c>
      <x:c r="H203" s="28" t="str">
        <x:v>2000 North Fielder Road</x:v>
      </x:c>
      <x:c r="I203" s="28" t="str">
        <x:v>Arlington</x:v>
      </x:c>
      <x:c r="J203" s="28" t="n">
        <x:v>76012</x:v>
      </x:c>
      <x:c r="K203" s="29" t="n">
        <x:v>322</x:v>
      </x:c>
      <x:c r="L203" s="28" t="str"/>
      <x:c r="M203" s="28" t="str"/>
      <x:c r="N203" s="28" t="str"/>
      <x:c r="O203" s="28" t="str"/>
      <x:c r="P203" s="28" t="str"/>
      <x:c r="Q203" s="28" t="str"/>
      <x:c r="R203" s="28" t="str"/>
      <x:c r="S203" s="28" t="str"/>
      <x:c r="T203" s="28" t="str"/>
      <x:c r="U203" s="28" t="str">
        <x:v>1122_Vote_Center_Locations.pdf p.2</x:v>
      </x:c>
      <x:c r="V203" s="28" t="str">
        <x:v>dailytotals_ed.pdf p.2</x:v>
      </x:c>
      <x:c r="W203" s="28" t="str"/>
      <x:c r="X203" s="28" t="str"/>
      <x:c r="Y203" s="28" t="str">
        <x:v>https://www.tarrantcountytx.gov/content/dam/main/elections/2022/1122/locations/1122_Vote_Center_Locations.pdf</x:v>
      </x:c>
      <x:c r="Z203" s="28" t="str">
        <x:v>https://www.tarrantcountytx.gov/content/dam/main/elections/2022/1122/reports/dailytotals_ed.pdf</x:v>
      </x:c>
      <x:c r="AA203" s="28" t="str"/>
      <x:c r="AB203" s="28" t="str"/>
    </x:row>
    <x:row r="204" ht="18" customHeight="1">
      <x:c r="A204" s="28" t="str">
        <x:v>removed</x:v>
      </x:c>
      <x:c r="B204" s="28" t="str">
        <x:v>Yes</x:v>
      </x:c>
      <x:c r="C204" s="28" t="str">
        <x:v>No</x:v>
      </x:c>
      <x:c r="D204" s="32" t="str">
        <x:v>Pending</x:v>
      </x:c>
      <x:c r="E204" s="28" t="n">
        <x:v>2229</x:v>
      </x:c>
      <x:c r="F204" s="28" t="str">
        <x:v>Edify Community Fellowship Church</x:v>
      </x:c>
      <x:c r="G204" s="28" t="str">
        <x:v>Fellowship Hall</x:v>
      </x:c>
      <x:c r="H204" s="28" t="str">
        <x:v>3005 Sprocket Drive</x:v>
      </x:c>
      <x:c r="I204" s="28" t="str">
        <x:v>Arlington</x:v>
      </x:c>
      <x:c r="J204" s="28" t="n">
        <x:v>76015</x:v>
      </x:c>
      <x:c r="K204" s="29" t="n">
        <x:v>215</x:v>
      </x:c>
      <x:c r="L204" s="28" t="str"/>
      <x:c r="M204" s="28" t="str"/>
      <x:c r="N204" s="28" t="str"/>
      <x:c r="O204" s="28" t="str"/>
      <x:c r="P204" s="28" t="str"/>
      <x:c r="Q204" s="28" t="str"/>
      <x:c r="R204" s="28" t="str"/>
      <x:c r="S204" s="28" t="str"/>
      <x:c r="T204" s="28" t="str"/>
      <x:c r="U204" s="28" t="str">
        <x:v>1122_Vote_Center_Locations.pdf p.2</x:v>
      </x:c>
      <x:c r="V204" s="28" t="str">
        <x:v>dailytotals_ed.pdf p.2</x:v>
      </x:c>
      <x:c r="W204" s="28" t="str"/>
      <x:c r="X204" s="28" t="str"/>
      <x:c r="Y204" s="28" t="str">
        <x:v>https://www.tarrantcountytx.gov/content/dam/main/elections/2022/1122/locations/1122_Vote_Center_Locations.pdf</x:v>
      </x:c>
      <x:c r="Z204" s="28" t="str">
        <x:v>https://www.tarrantcountytx.gov/content/dam/main/elections/2022/1122/reports/dailytotals_ed.pdf</x:v>
      </x:c>
      <x:c r="AA204" s="28" t="str"/>
      <x:c r="AB204" s="28" t="str"/>
    </x:row>
    <x:row r="205" ht="18" customHeight="1">
      <x:c r="A205" s="28" t="str">
        <x:v>removed</x:v>
      </x:c>
      <x:c r="B205" s="28" t="str">
        <x:v>Yes</x:v>
      </x:c>
      <x:c r="C205" s="28" t="str">
        <x:v>No</x:v>
      </x:c>
      <x:c r="D205" s="32" t="str">
        <x:v>Pending</x:v>
      </x:c>
      <x:c r="E205" s="28" t="n">
        <x:v>2235</x:v>
      </x:c>
      <x:c r="F205" s="28" t="str">
        <x:v>Ethel Goodman Elementary School</x:v>
      </x:c>
      <x:c r="G205" s="28" t="str">
        <x:v>Library</x:v>
      </x:c>
      <x:c r="H205" s="28" t="str">
        <x:v>1400 Rebecca Lane</x:v>
      </x:c>
      <x:c r="I205" s="28" t="str">
        <x:v>Arlington</x:v>
      </x:c>
      <x:c r="J205" s="28" t="n">
        <x:v>76014</x:v>
      </x:c>
      <x:c r="K205" s="29" t="n">
        <x:v>230</x:v>
      </x:c>
      <x:c r="L205" s="28" t="str"/>
      <x:c r="M205" s="28" t="str"/>
      <x:c r="N205" s="28" t="str"/>
      <x:c r="O205" s="28" t="str"/>
      <x:c r="P205" s="28" t="str"/>
      <x:c r="Q205" s="28" t="str"/>
      <x:c r="R205" s="28" t="str"/>
      <x:c r="S205" s="28" t="str"/>
      <x:c r="T205" s="28" t="str"/>
      <x:c r="U205" s="28" t="str">
        <x:v>1122_Vote_Center_Locations.pdf p.2</x:v>
      </x:c>
      <x:c r="V205" s="28" t="str">
        <x:v>dailytotals_ed.pdf p.2</x:v>
      </x:c>
      <x:c r="W205" s="28" t="str"/>
      <x:c r="X205" s="28" t="str"/>
      <x:c r="Y205" s="28" t="str">
        <x:v>https://www.tarrantcountytx.gov/content/dam/main/elections/2022/1122/locations/1122_Vote_Center_Locations.pdf</x:v>
      </x:c>
      <x:c r="Z205" s="28" t="str">
        <x:v>https://www.tarrantcountytx.gov/content/dam/main/elections/2022/1122/reports/dailytotals_ed.pdf</x:v>
      </x:c>
      <x:c r="AA205" s="28" t="str"/>
      <x:c r="AB205" s="28" t="str"/>
    </x:row>
    <x:row r="206" ht="18" customHeight="1">
      <x:c r="A206" s="28" t="str">
        <x:v>removed</x:v>
      </x:c>
      <x:c r="B206" s="28" t="str">
        <x:v>Yes</x:v>
      </x:c>
      <x:c r="C206" s="28" t="str">
        <x:v>No</x:v>
      </x:c>
      <x:c r="D206" s="32" t="str">
        <x:v>Pending</x:v>
      </x:c>
      <x:c r="E206" s="28" t="n">
        <x:v>2246</x:v>
      </x:c>
      <x:c r="F206" s="28" t="str">
        <x:v>New World United Methodist Church</x:v>
      </x:c>
      <x:c r="G206" s="28" t="str">
        <x:v>Education Wing</x:v>
      </x:c>
      <x:c r="H206" s="28" t="str">
        <x:v>2201 North Davis Drive</x:v>
      </x:c>
      <x:c r="I206" s="28" t="str">
        <x:v>Arlington</x:v>
      </x:c>
      <x:c r="J206" s="28" t="n">
        <x:v>76012</x:v>
      </x:c>
      <x:c r="K206" s="29" t="n">
        <x:v>379</x:v>
      </x:c>
      <x:c r="L206" s="28" t="str"/>
      <x:c r="M206" s="28" t="str"/>
      <x:c r="N206" s="28" t="str"/>
      <x:c r="O206" s="28" t="str"/>
      <x:c r="P206" s="28" t="str"/>
      <x:c r="Q206" s="28" t="str"/>
      <x:c r="R206" s="28" t="str"/>
      <x:c r="S206" s="28" t="str"/>
      <x:c r="T206" s="28" t="str"/>
      <x:c r="U206" s="28" t="str">
        <x:v>1122_Vote_Center_Locations.pdf p.2</x:v>
      </x:c>
      <x:c r="V206" s="28" t="str">
        <x:v>dailytotals_ed.pdf p.2</x:v>
      </x:c>
      <x:c r="W206" s="28" t="str"/>
      <x:c r="X206" s="28" t="str"/>
      <x:c r="Y206" s="28" t="str">
        <x:v>https://www.tarrantcountytx.gov/content/dam/main/elections/2022/1122/locations/1122_Vote_Center_Locations.pdf</x:v>
      </x:c>
      <x:c r="Z206" s="28" t="str">
        <x:v>https://www.tarrantcountytx.gov/content/dam/main/elections/2022/1122/reports/dailytotals_ed.pdf</x:v>
      </x:c>
      <x:c r="AA206" s="28" t="str"/>
      <x:c r="AB206" s="28" t="str"/>
    </x:row>
    <x:row r="207" ht="18" customHeight="1">
      <x:c r="A207" s="28" t="str">
        <x:v>removed</x:v>
      </x:c>
      <x:c r="B207" s="28" t="str">
        <x:v>Yes</x:v>
      </x:c>
      <x:c r="C207" s="28" t="str">
        <x:v>No</x:v>
      </x:c>
      <x:c r="D207" s="32" t="str">
        <x:v>Pending</x:v>
      </x:c>
      <x:c r="E207" s="28" t="n">
        <x:v>2262</x:v>
      </x:c>
      <x:c r="F207" s="28" t="str">
        <x:v>New Hope Baptist Church</x:v>
      </x:c>
      <x:c r="G207" s="28" t="str">
        <x:v>Fellowship Hall</x:v>
      </x:c>
      <x:c r="H207" s="28" t="str">
        <x:v>6765 Dick Price Road</x:v>
      </x:c>
      <x:c r="I207" s="28" t="str">
        <x:v>Mansfield</x:v>
      </x:c>
      <x:c r="J207" s="28" t="n">
        <x:v>76063</x:v>
      </x:c>
      <x:c r="K207" s="29" t="n">
        <x:v>225</x:v>
      </x:c>
      <x:c r="L207" s="28" t="str"/>
      <x:c r="M207" s="28" t="str"/>
      <x:c r="N207" s="28" t="str"/>
      <x:c r="O207" s="28" t="str"/>
      <x:c r="P207" s="28" t="str"/>
      <x:c r="Q207" s="28" t="str"/>
      <x:c r="R207" s="28" t="str"/>
      <x:c r="S207" s="28" t="str"/>
      <x:c r="T207" s="28" t="str"/>
      <x:c r="U207" s="28" t="str">
        <x:v>1122_Vote_Center_Locations.pdf p.5</x:v>
      </x:c>
      <x:c r="V207" s="28" t="str">
        <x:v>dailytotals_ed.pdf p.2</x:v>
      </x:c>
      <x:c r="W207" s="28" t="str"/>
      <x:c r="X207" s="28" t="str"/>
      <x:c r="Y207" s="28" t="str">
        <x:v>https://www.tarrantcountytx.gov/content/dam/main/elections/2022/1122/locations/1122_Vote_Center_Locations.pdf</x:v>
      </x:c>
      <x:c r="Z207" s="28" t="str">
        <x:v>https://www.tarrantcountytx.gov/content/dam/main/elections/2022/1122/reports/dailytotals_ed.pdf</x:v>
      </x:c>
      <x:c r="AA207" s="28" t="str"/>
      <x:c r="AB207" s="28" t="str"/>
    </x:row>
    <x:row r="208" ht="18" customHeight="1">
      <x:c r="A208" s="28" t="str">
        <x:v>removed</x:v>
      </x:c>
      <x:c r="B208" s="28" t="str">
        <x:v>Yes</x:v>
      </x:c>
      <x:c r="C208" s="28" t="str">
        <x:v>No</x:v>
      </x:c>
      <x:c r="D208" s="32" t="str">
        <x:v>Pending</x:v>
      </x:c>
      <x:c r="E208" s="28" t="n">
        <x:v>2263</x:v>
      </x:c>
      <x:c r="F208" s="28" t="str">
        <x:v>Arlington ISD Dan Dipert Career &amp; Technical Center</x:v>
      </x:c>
      <x:c r="G208" s="28" t="str">
        <x:v>Seminar Rooms B 102.00 &amp; B 103.00</x:v>
      </x:c>
      <x:c r="H208" s="28" t="str">
        <x:v>2101 Browning Drive</x:v>
      </x:c>
      <x:c r="I208" s="28" t="str">
        <x:v>Arlington</x:v>
      </x:c>
      <x:c r="J208" s="28" t="n">
        <x:v>76010</x:v>
      </x:c>
      <x:c r="K208" s="29" t="n">
        <x:v>274</x:v>
      </x:c>
      <x:c r="L208" s="28" t="str"/>
      <x:c r="M208" s="28" t="str"/>
      <x:c r="N208" s="28" t="str"/>
      <x:c r="O208" s="28" t="str"/>
      <x:c r="P208" s="28" t="str"/>
      <x:c r="Q208" s="28" t="str"/>
      <x:c r="R208" s="28" t="str"/>
      <x:c r="S208" s="28" t="str"/>
      <x:c r="T208" s="28" t="str"/>
      <x:c r="U208" s="28" t="str">
        <x:v>1122_Vote_Center_Locations.pdf p.1</x:v>
      </x:c>
      <x:c r="V208" s="28" t="str">
        <x:v>dailytotals_ed.pdf p.2</x:v>
      </x:c>
      <x:c r="W208" s="28" t="str"/>
      <x:c r="X208" s="28" t="str"/>
      <x:c r="Y208" s="28" t="str">
        <x:v>https://www.tarrantcountytx.gov/content/dam/main/elections/2022/1122/locations/1122_Vote_Center_Locations.pdf</x:v>
      </x:c>
      <x:c r="Z208" s="28" t="str">
        <x:v>https://www.tarrantcountytx.gov/content/dam/main/elections/2022/1122/reports/dailytotals_ed.pdf</x:v>
      </x:c>
      <x:c r="AA208" s="28" t="str"/>
      <x:c r="AB208" s="28" t="str"/>
    </x:row>
    <x:row r="209" ht="18" customHeight="1">
      <x:c r="A209" s="28" t="str">
        <x:v>removed</x:v>
      </x:c>
      <x:c r="B209" s="28" t="str">
        <x:v>Yes</x:v>
      </x:c>
      <x:c r="C209" s="28" t="str">
        <x:v>No</x:v>
      </x:c>
      <x:c r="D209" s="32" t="str">
        <x:v>Pending</x:v>
      </x:c>
      <x:c r="E209" s="28" t="n">
        <x:v>2267</x:v>
      </x:c>
      <x:c r="F209" s="28" t="str">
        <x:v>Foster Elementary School</x:v>
      </x:c>
      <x:c r="G209" s="28" t="str">
        <x:v>Gym</x:v>
      </x:c>
      <x:c r="H209" s="28" t="str">
        <x:v>1025 High Point Road</x:v>
      </x:c>
      <x:c r="I209" s="28" t="str">
        <x:v>Arlington</x:v>
      </x:c>
      <x:c r="J209" s="28" t="n">
        <x:v>76015</x:v>
      </x:c>
      <x:c r="K209" s="29" t="n">
        <x:v>214</x:v>
      </x:c>
      <x:c r="L209" s="28" t="str"/>
      <x:c r="M209" s="28" t="str"/>
      <x:c r="N209" s="28" t="str"/>
      <x:c r="O209" s="28" t="str"/>
      <x:c r="P209" s="28" t="str"/>
      <x:c r="Q209" s="28" t="str"/>
      <x:c r="R209" s="28" t="str"/>
      <x:c r="S209" s="28" t="str"/>
      <x:c r="T209" s="28" t="str"/>
      <x:c r="U209" s="28" t="str">
        <x:v>1122_Vote_Center_Locations.pdf p.2</x:v>
      </x:c>
      <x:c r="V209" s="28" t="str">
        <x:v>dailytotals_ed.pdf p.2</x:v>
      </x:c>
      <x:c r="W209" s="28" t="str"/>
      <x:c r="X209" s="28" t="str"/>
      <x:c r="Y209" s="28" t="str">
        <x:v>https://www.tarrantcountytx.gov/content/dam/main/elections/2022/1122/locations/1122_Vote_Center_Locations.pdf</x:v>
      </x:c>
      <x:c r="Z209" s="28" t="str">
        <x:v>https://www.tarrantcountytx.gov/content/dam/main/elections/2022/1122/reports/dailytotals_ed.pdf</x:v>
      </x:c>
      <x:c r="AA209" s="28" t="str"/>
      <x:c r="AB209" s="28" t="str"/>
    </x:row>
    <x:row r="210" ht="18" customHeight="1">
      <x:c r="A210" s="28" t="str">
        <x:v>removed</x:v>
      </x:c>
      <x:c r="B210" s="28" t="str">
        <x:v>Yes</x:v>
      </x:c>
      <x:c r="C210" s="28" t="str">
        <x:v>No</x:v>
      </x:c>
      <x:c r="D210" s="32" t="str">
        <x:v>Pending</x:v>
      </x:c>
      <x:c r="E210" s="28" t="n">
        <x:v>2280</x:v>
      </x:c>
      <x:c r="F210" s="28" t="str">
        <x:v>Tabernacle Baptist Church</x:v>
      </x:c>
      <x:c r="G210" s="28" t="str">
        <x:v>Fellowship Hall</x:v>
      </x:c>
      <x:c r="H210" s="28" t="str">
        <x:v>2500 West Randol Mill Road</x:v>
      </x:c>
      <x:c r="I210" s="28" t="str">
        <x:v>Arlington</x:v>
      </x:c>
      <x:c r="J210" s="28" t="n">
        <x:v>76012</x:v>
      </x:c>
      <x:c r="K210" s="29" t="n">
        <x:v>174</x:v>
      </x:c>
      <x:c r="L210" s="28" t="str"/>
      <x:c r="M210" s="28" t="str"/>
      <x:c r="N210" s="28" t="str"/>
      <x:c r="O210" s="28" t="str"/>
      <x:c r="P210" s="28" t="str"/>
      <x:c r="Q210" s="28" t="str"/>
      <x:c r="R210" s="28" t="str"/>
      <x:c r="S210" s="28" t="str"/>
      <x:c r="T210" s="28" t="str"/>
      <x:c r="U210" s="28" t="str">
        <x:v>1122_Vote_Center_Locations.pdf p.2</x:v>
      </x:c>
      <x:c r="V210" s="28" t="str">
        <x:v>dailytotals_ed.pdf p.2</x:v>
      </x:c>
      <x:c r="W210" s="28" t="str"/>
      <x:c r="X210" s="28" t="str"/>
      <x:c r="Y210" s="28" t="str">
        <x:v>https://www.tarrantcountytx.gov/content/dam/main/elections/2022/1122/locations/1122_Vote_Center_Locations.pdf</x:v>
      </x:c>
      <x:c r="Z210" s="28" t="str">
        <x:v>https://www.tarrantcountytx.gov/content/dam/main/elections/2022/1122/reports/dailytotals_ed.pdf</x:v>
      </x:c>
      <x:c r="AA210" s="28" t="str"/>
      <x:c r="AB210" s="28" t="str"/>
    </x:row>
    <x:row r="211" ht="18" customHeight="1">
      <x:c r="A211" s="28" t="str">
        <x:v>removed</x:v>
      </x:c>
      <x:c r="B211" s="28" t="str">
        <x:v>Yes</x:v>
      </x:c>
      <x:c r="C211" s="28" t="str">
        <x:v>No</x:v>
      </x:c>
      <x:c r="D211" s="32" t="str">
        <x:v>Pending</x:v>
      </x:c>
      <x:c r="E211" s="28" t="n">
        <x:v>2308</x:v>
      </x:c>
      <x:c r="F211" s="28" t="str">
        <x:v>Regal Oak Counseling</x:v>
      </x:c>
      <x:c r="G211" s="28" t="str">
        <x:v>Training Room</x:v>
      </x:c>
      <x:c r="H211" s="28" t="str">
        <x:v>1285 North Main Street, Suite 102</x:v>
      </x:c>
      <x:c r="I211" s="28" t="str">
        <x:v>Mansfield</x:v>
      </x:c>
      <x:c r="J211" s="28" t="n">
        <x:v>76063</x:v>
      </x:c>
      <x:c r="K211" s="29" t="n">
        <x:v>226</x:v>
      </x:c>
      <x:c r="L211" s="28" t="str"/>
      <x:c r="M211" s="28" t="str"/>
      <x:c r="N211" s="28" t="str"/>
      <x:c r="O211" s="28" t="str"/>
      <x:c r="P211" s="28" t="str"/>
      <x:c r="Q211" s="28" t="str"/>
      <x:c r="R211" s="28" t="str"/>
      <x:c r="S211" s="28" t="str"/>
      <x:c r="T211" s="28" t="str"/>
      <x:c r="U211" s="28" t="str">
        <x:v>1122_Vote_Center_Locations.pdf p.5</x:v>
      </x:c>
      <x:c r="V211" s="28" t="str">
        <x:v>dailytotals_ed.pdf p.2</x:v>
      </x:c>
      <x:c r="W211" s="28" t="str"/>
      <x:c r="X211" s="28" t="str"/>
      <x:c r="Y211" s="28" t="str">
        <x:v>https://www.tarrantcountytx.gov/content/dam/main/elections/2022/1122/locations/1122_Vote_Center_Locations.pdf</x:v>
      </x:c>
      <x:c r="Z211" s="28" t="str">
        <x:v>https://www.tarrantcountytx.gov/content/dam/main/elections/2022/1122/reports/dailytotals_ed.pdf</x:v>
      </x:c>
      <x:c r="AA211" s="28" t="str"/>
      <x:c r="AB211" s="28" t="str"/>
    </x:row>
    <x:row r="212" ht="18" customHeight="1">
      <x:c r="A212" s="28" t="str">
        <x:v>removed</x:v>
      </x:c>
      <x:c r="B212" s="28" t="str">
        <x:v>Yes</x:v>
      </x:c>
      <x:c r="C212" s="28" t="str">
        <x:v>No</x:v>
      </x:c>
      <x:c r="D212" s="32" t="str">
        <x:v>Pending</x:v>
      </x:c>
      <x:c r="E212" s="28" t="n">
        <x:v>2310</x:v>
      </x:c>
      <x:c r="F212" s="28" t="str">
        <x:v>Center for Community Service Junior League of Arlington</x:v>
      </x:c>
      <x:c r="G212" s="28" t="str">
        <x:v>Meeting Rooms C, D &amp; E</x:v>
      </x:c>
      <x:c r="H212" s="28" t="str">
        <x:v>4002 West Pioneer Parkway</x:v>
      </x:c>
      <x:c r="I212" s="28" t="str">
        <x:v>Arlington</x:v>
      </x:c>
      <x:c r="J212" s="28" t="n">
        <x:v>76013</x:v>
      </x:c>
      <x:c r="K212" s="29" t="n">
        <x:v>1390</x:v>
      </x:c>
      <x:c r="L212" s="28" t="str"/>
      <x:c r="M212" s="28" t="str"/>
      <x:c r="N212" s="28" t="str"/>
      <x:c r="O212" s="28" t="str"/>
      <x:c r="P212" s="28" t="str"/>
      <x:c r="Q212" s="28" t="str"/>
      <x:c r="R212" s="28" t="str"/>
      <x:c r="S212" s="28" t="str"/>
      <x:c r="T212" s="28" t="str"/>
      <x:c r="U212" s="28" t="str">
        <x:v>1122_Vote_Center_Locations.pdf p.2</x:v>
      </x:c>
      <x:c r="V212" s="28" t="str">
        <x:v>dailytotals_ed.pdf p.2</x:v>
      </x:c>
      <x:c r="W212" s="28" t="str"/>
      <x:c r="X212" s="28" t="str"/>
      <x:c r="Y212" s="28" t="str">
        <x:v>https://www.tarrantcountytx.gov/content/dam/main/elections/2022/1122/locations/1122_Vote_Center_Locations.pdf</x:v>
      </x:c>
      <x:c r="Z212" s="28" t="str">
        <x:v>https://www.tarrantcountytx.gov/content/dam/main/elections/2022/1122/reports/dailytotals_ed.pdf</x:v>
      </x:c>
      <x:c r="AA212" s="28" t="str"/>
      <x:c r="AB212" s="28" t="str"/>
    </x:row>
    <x:row r="213" ht="18" customHeight="1">
      <x:c r="A213" s="28" t="str">
        <x:v>removed</x:v>
      </x:c>
      <x:c r="B213" s="28" t="str">
        <x:v>Yes</x:v>
      </x:c>
      <x:c r="C213" s="28" t="str">
        <x:v>No</x:v>
      </x:c>
      <x:c r="D213" s="32" t="str">
        <x:v>Pending</x:v>
      </x:c>
      <x:c r="E213" s="28" t="n">
        <x:v>2313</x:v>
      </x:c>
      <x:c r="F213" s="28" t="str">
        <x:v>Jason B. Little Elementary School</x:v>
      </x:c>
      <x:c r="G213" s="28" t="str">
        <x:v>Library</x:v>
      </x:c>
      <x:c r="H213" s="28" t="str">
        <x:v>3721 Little Road</x:v>
      </x:c>
      <x:c r="I213" s="28" t="str">
        <x:v>Arlington</x:v>
      </x:c>
      <x:c r="J213" s="28" t="n">
        <x:v>76016</x:v>
      </x:c>
      <x:c r="K213" s="29" t="n">
        <x:v>631</x:v>
      </x:c>
      <x:c r="L213" s="28" t="str"/>
      <x:c r="M213" s="28" t="str"/>
      <x:c r="N213" s="28" t="str"/>
      <x:c r="O213" s="28" t="str"/>
      <x:c r="P213" s="28" t="str"/>
      <x:c r="Q213" s="28" t="str"/>
      <x:c r="R213" s="28" t="str"/>
      <x:c r="S213" s="28" t="str"/>
      <x:c r="T213" s="28" t="str"/>
      <x:c r="U213" s="28" t="str">
        <x:v>1122_Vote_Center_Locations.pdf p.3</x:v>
      </x:c>
      <x:c r="V213" s="28" t="str">
        <x:v>dailytotals_ed.pdf p.2</x:v>
      </x:c>
      <x:c r="W213" s="28" t="str"/>
      <x:c r="X213" s="28" t="str"/>
      <x:c r="Y213" s="28" t="str">
        <x:v>https://www.tarrantcountytx.gov/content/dam/main/elections/2022/1122/locations/1122_Vote_Center_Locations.pdf</x:v>
      </x:c>
      <x:c r="Z213" s="28" t="str">
        <x:v>https://www.tarrantcountytx.gov/content/dam/main/elections/2022/1122/reports/dailytotals_ed.pdf</x:v>
      </x:c>
      <x:c r="AA213" s="28" t="str"/>
      <x:c r="AB213" s="28" t="str"/>
    </x:row>
    <x:row r="214" ht="18" customHeight="1">
      <x:c r="A214" s="28" t="str">
        <x:v>removed</x:v>
      </x:c>
      <x:c r="B214" s="28" t="str">
        <x:v>Yes</x:v>
      </x:c>
      <x:c r="C214" s="28" t="str">
        <x:v>No</x:v>
      </x:c>
      <x:c r="D214" s="32" t="str">
        <x:v>Pending</x:v>
      </x:c>
      <x:c r="E214" s="28" t="n">
        <x:v>2316</x:v>
      </x:c>
      <x:c r="F214" s="28" t="str">
        <x:v>Northeast Branch Library</x:v>
      </x:c>
      <x:c r="G214" s="28" t="str">
        <x:v>Community Room</x:v>
      </x:c>
      <x:c r="H214" s="28" t="str">
        <x:v>1905 Brown Boulevard</x:v>
      </x:c>
      <x:c r="I214" s="28" t="str">
        <x:v>Arlington</x:v>
      </x:c>
      <x:c r="J214" s="28" t="n">
        <x:v>76006</x:v>
      </x:c>
      <x:c r="K214" s="29" t="n">
        <x:v>660</x:v>
      </x:c>
      <x:c r="L214" s="28" t="str"/>
      <x:c r="M214" s="28" t="str"/>
      <x:c r="N214" s="28" t="str"/>
      <x:c r="O214" s="28" t="str"/>
      <x:c r="P214" s="28" t="str"/>
      <x:c r="Q214" s="28" t="str"/>
      <x:c r="R214" s="28" t="str"/>
      <x:c r="S214" s="28" t="str"/>
      <x:c r="T214" s="28" t="str"/>
      <x:c r="U214" s="28" t="str">
        <x:v>1122_Vote_Center_Locations.pdf p.1</x:v>
      </x:c>
      <x:c r="V214" s="28" t="str">
        <x:v>dailytotals_ed.pdf p.2</x:v>
      </x:c>
      <x:c r="W214" s="28" t="str"/>
      <x:c r="X214" s="28" t="str"/>
      <x:c r="Y214" s="28" t="str">
        <x:v>https://www.tarrantcountytx.gov/content/dam/main/elections/2022/1122/locations/1122_Vote_Center_Locations.pdf</x:v>
      </x:c>
      <x:c r="Z214" s="28" t="str">
        <x:v>https://www.tarrantcountytx.gov/content/dam/main/elections/2022/1122/reports/dailytotals_ed.pdf</x:v>
      </x:c>
      <x:c r="AA214" s="28" t="str"/>
      <x:c r="AB214" s="28" t="str"/>
    </x:row>
    <x:row r="215" ht="18" customHeight="1">
      <x:c r="A215" s="28" t="str">
        <x:v>removed</x:v>
      </x:c>
      <x:c r="B215" s="28" t="str">
        <x:v>Yes</x:v>
      </x:c>
      <x:c r="C215" s="28" t="str">
        <x:v>No</x:v>
      </x:c>
      <x:c r="D215" s="32" t="str">
        <x:v>Pending</x:v>
      </x:c>
      <x:c r="E215" s="28" t="n">
        <x:v>2317</x:v>
      </x:c>
      <x:c r="F215" s="28" t="str">
        <x:v>Lamar High School</x:v>
      </x:c>
      <x:c r="G215" s="28" t="str">
        <x:v>1000-1100 Cross Hall</x:v>
      </x:c>
      <x:c r="H215" s="28" t="str">
        <x:v>1400 West Lamar Boulevard</x:v>
      </x:c>
      <x:c r="I215" s="28" t="str">
        <x:v>Arlington</x:v>
      </x:c>
      <x:c r="J215" s="28" t="n">
        <x:v>76012</x:v>
      </x:c>
      <x:c r="K215" s="29" t="n">
        <x:v>323</x:v>
      </x:c>
      <x:c r="L215" s="28" t="str"/>
      <x:c r="M215" s="28" t="str"/>
      <x:c r="N215" s="28" t="str"/>
      <x:c r="O215" s="28" t="str"/>
      <x:c r="P215" s="28" t="str"/>
      <x:c r="Q215" s="28" t="str"/>
      <x:c r="R215" s="28" t="str"/>
      <x:c r="S215" s="28" t="str"/>
      <x:c r="T215" s="28" t="str"/>
      <x:c r="U215" s="28" t="str">
        <x:v>1122_Vote_Center_Locations.pdf p.2</x:v>
      </x:c>
      <x:c r="V215" s="28" t="str">
        <x:v>dailytotals_ed.pdf p.2</x:v>
      </x:c>
      <x:c r="W215" s="28" t="str"/>
      <x:c r="X215" s="28" t="str"/>
      <x:c r="Y215" s="28" t="str">
        <x:v>https://www.tarrantcountytx.gov/content/dam/main/elections/2022/1122/locations/1122_Vote_Center_Locations.pdf</x:v>
      </x:c>
      <x:c r="Z215" s="28" t="str">
        <x:v>https://www.tarrantcountytx.gov/content/dam/main/elections/2022/1122/reports/dailytotals_ed.pdf</x:v>
      </x:c>
      <x:c r="AA215" s="28" t="str"/>
      <x:c r="AB215" s="28" t="str"/>
    </x:row>
    <x:row r="216" ht="18" customHeight="1">
      <x:c r="A216" s="28" t="str">
        <x:v>removed</x:v>
      </x:c>
      <x:c r="B216" s="28" t="str">
        <x:v>Yes</x:v>
      </x:c>
      <x:c r="C216" s="28" t="str">
        <x:v>No</x:v>
      </x:c>
      <x:c r="D216" s="32" t="str">
        <x:v>Pending</x:v>
      </x:c>
      <x:c r="E216" s="28" t="n">
        <x:v>2318</x:v>
      </x:c>
      <x:c r="F216" s="28" t="str">
        <x:v>Floyd Gunn Junior High School / Fine Arts and Dual Language Academy</x:v>
      </x:c>
      <x:c r="G216" s="28" t="str">
        <x:v>Library</x:v>
      </x:c>
      <x:c r="H216" s="28" t="str">
        <x:v>3000 South Fielder Road</x:v>
      </x:c>
      <x:c r="I216" s="28" t="str">
        <x:v>Arlington</x:v>
      </x:c>
      <x:c r="J216" s="28" t="n">
        <x:v>76015</x:v>
      </x:c>
      <x:c r="K216" s="29" t="n">
        <x:v>266</x:v>
      </x:c>
      <x:c r="L216" s="28" t="str"/>
      <x:c r="M216" s="28" t="str"/>
      <x:c r="N216" s="28" t="str"/>
      <x:c r="O216" s="28" t="str"/>
      <x:c r="P216" s="28" t="str"/>
      <x:c r="Q216" s="28" t="str"/>
      <x:c r="R216" s="28" t="str"/>
      <x:c r="S216" s="28" t="str"/>
      <x:c r="T216" s="28" t="str"/>
      <x:c r="U216" s="28" t="str">
        <x:v>1122_Vote_Center_Locations.pdf p.2</x:v>
      </x:c>
      <x:c r="V216" s="28" t="str">
        <x:v>dailytotals_ed.pdf p.2</x:v>
      </x:c>
      <x:c r="W216" s="28" t="str"/>
      <x:c r="X216" s="28" t="str"/>
      <x:c r="Y216" s="28" t="str">
        <x:v>https://www.tarrantcountytx.gov/content/dam/main/elections/2022/1122/locations/1122_Vote_Center_Locations.pdf</x:v>
      </x:c>
      <x:c r="Z216" s="28" t="str">
        <x:v>https://www.tarrantcountytx.gov/content/dam/main/elections/2022/1122/reports/dailytotals_ed.pdf</x:v>
      </x:c>
      <x:c r="AA216" s="28" t="str"/>
      <x:c r="AB216" s="28" t="str"/>
    </x:row>
    <x:row r="217" ht="18" customHeight="1">
      <x:c r="A217" s="28" t="str">
        <x:v>removed</x:v>
      </x:c>
      <x:c r="B217" s="28" t="str">
        <x:v>Yes</x:v>
      </x:c>
      <x:c r="C217" s="28" t="str">
        <x:v>No</x:v>
      </x:c>
      <x:c r="D217" s="32" t="str">
        <x:v>Pending</x:v>
      </x:c>
      <x:c r="E217" s="28" t="n">
        <x:v>2319</x:v>
      </x:c>
      <x:c r="F217" s="28" t="str">
        <x:v>Ruth Ditto Elementary School</x:v>
      </x:c>
      <x:c r="G217" s="28" t="str">
        <x:v>Cafeteria</x:v>
      </x:c>
      <x:c r="H217" s="28" t="str">
        <x:v>3001 Quail Lane</x:v>
      </x:c>
      <x:c r="I217" s="28" t="str">
        <x:v>Arlington</x:v>
      </x:c>
      <x:c r="J217" s="28" t="n">
        <x:v>76016</x:v>
      </x:c>
      <x:c r="K217" s="29" t="n">
        <x:v>629</x:v>
      </x:c>
      <x:c r="L217" s="28" t="str"/>
      <x:c r="M217" s="28" t="str"/>
      <x:c r="N217" s="28" t="str"/>
      <x:c r="O217" s="28" t="str"/>
      <x:c r="P217" s="28" t="str"/>
      <x:c r="Q217" s="28" t="str"/>
      <x:c r="R217" s="28" t="str"/>
      <x:c r="S217" s="28" t="str"/>
      <x:c r="T217" s="28" t="str"/>
      <x:c r="U217" s="28" t="str">
        <x:v>1122_Vote_Center_Locations.pdf p.3</x:v>
      </x:c>
      <x:c r="V217" s="28" t="str">
        <x:v>dailytotals_ed.pdf p.2</x:v>
      </x:c>
      <x:c r="W217" s="28" t="str"/>
      <x:c r="X217" s="28" t="str"/>
      <x:c r="Y217" s="28" t="str">
        <x:v>https://www.tarrantcountytx.gov/content/dam/main/elections/2022/1122/locations/1122_Vote_Center_Locations.pdf</x:v>
      </x:c>
      <x:c r="Z217" s="28" t="str">
        <x:v>https://www.tarrantcountytx.gov/content/dam/main/elections/2022/1122/reports/dailytotals_ed.pdf</x:v>
      </x:c>
      <x:c r="AA217" s="28" t="str"/>
      <x:c r="AB217" s="28" t="str"/>
    </x:row>
    <x:row r="218" ht="18" customHeight="1">
      <x:c r="A218" s="28" t="str">
        <x:v>removed</x:v>
      </x:c>
      <x:c r="B218" s="28" t="str">
        <x:v>Yes</x:v>
      </x:c>
      <x:c r="C218" s="28" t="str">
        <x:v>No</x:v>
      </x:c>
      <x:c r="D218" s="32" t="str">
        <x:v>Pending</x:v>
      </x:c>
      <x:c r="E218" s="28" t="n">
        <x:v>2355</x:v>
      </x:c>
      <x:c r="F218" s="28" t="str">
        <x:v>Linda Jobe Middle School</x:v>
      </x:c>
      <x:c r="G218" s="28" t="str">
        <x:v>Foyer</x:v>
      </x:c>
      <x:c r="H218" s="28" t="str">
        <x:v>2491 Gertie Barrett Road</x:v>
      </x:c>
      <x:c r="I218" s="28" t="str">
        <x:v>Mansfield</x:v>
      </x:c>
      <x:c r="J218" s="28" t="n">
        <x:v>76063</x:v>
      </x:c>
      <x:c r="K218" s="29" t="n">
        <x:v>363</x:v>
      </x:c>
      <x:c r="L218" s="28" t="str"/>
      <x:c r="M218" s="28" t="str"/>
      <x:c r="N218" s="28" t="str"/>
      <x:c r="O218" s="28" t="str"/>
      <x:c r="P218" s="28" t="str"/>
      <x:c r="Q218" s="28" t="str"/>
      <x:c r="R218" s="28" t="str"/>
      <x:c r="S218" s="28" t="str"/>
      <x:c r="T218" s="28" t="str"/>
      <x:c r="U218" s="28" t="str">
        <x:v>1122_Vote_Center_Locations.pdf p.5</x:v>
      </x:c>
      <x:c r="V218" s="28" t="str">
        <x:v>dailytotals_ed.pdf p.2</x:v>
      </x:c>
      <x:c r="W218" s="28" t="str"/>
      <x:c r="X218" s="28" t="str"/>
      <x:c r="Y218" s="28" t="str">
        <x:v>https://www.tarrantcountytx.gov/content/dam/main/elections/2022/1122/locations/1122_Vote_Center_Locations.pdf</x:v>
      </x:c>
      <x:c r="Z218" s="28" t="str">
        <x:v>https://www.tarrantcountytx.gov/content/dam/main/elections/2022/1122/reports/dailytotals_ed.pdf</x:v>
      </x:c>
      <x:c r="AA218" s="28" t="str"/>
      <x:c r="AB218" s="28" t="str"/>
    </x:row>
    <x:row r="219" ht="18" customHeight="1">
      <x:c r="A219" s="28" t="str">
        <x:v>removed</x:v>
      </x:c>
      <x:c r="B219" s="28" t="str">
        <x:v>Yes</x:v>
      </x:c>
      <x:c r="C219" s="28" t="str">
        <x:v>No</x:v>
      </x:c>
      <x:c r="D219" s="32" t="str">
        <x:v>Pending</x:v>
      </x:c>
      <x:c r="E219" s="28" t="n">
        <x:v>2357</x:v>
      </x:c>
      <x:c r="F219" s="28" t="str">
        <x:v>Dr. Jim Vaszauskas Center for the Performing Arts</x:v>
      </x:c>
      <x:c r="G219" s="28" t="str">
        <x:v>Lab B</x:v>
      </x:c>
      <x:c r="H219" s="28" t="str">
        <x:v>1110 West Debbie Lane</x:v>
      </x:c>
      <x:c r="I219" s="28" t="str">
        <x:v>Mansfield</x:v>
      </x:c>
      <x:c r="J219" s="28" t="n">
        <x:v>76063</x:v>
      </x:c>
      <x:c r="K219" s="29" t="n">
        <x:v>426</x:v>
      </x:c>
      <x:c r="L219" s="28" t="str"/>
      <x:c r="M219" s="28" t="str"/>
      <x:c r="N219" s="28" t="str"/>
      <x:c r="O219" s="28" t="str"/>
      <x:c r="P219" s="28" t="str"/>
      <x:c r="Q219" s="28" t="str"/>
      <x:c r="R219" s="28" t="str"/>
      <x:c r="S219" s="28" t="str"/>
      <x:c r="T219" s="28" t="str"/>
      <x:c r="U219" s="28" t="str">
        <x:v>1122_Vote_Center_Locations.pdf p.5</x:v>
      </x:c>
      <x:c r="V219" s="28" t="str">
        <x:v>dailytotals_ed.pdf p.2</x:v>
      </x:c>
      <x:c r="W219" s="28" t="str"/>
      <x:c r="X219" s="28" t="str"/>
      <x:c r="Y219" s="28" t="str">
        <x:v>https://www.tarrantcountytx.gov/content/dam/main/elections/2022/1122/locations/1122_Vote_Center_Locations.pdf</x:v>
      </x:c>
      <x:c r="Z219" s="28" t="str">
        <x:v>https://www.tarrantcountytx.gov/content/dam/main/elections/2022/1122/reports/dailytotals_ed.pdf</x:v>
      </x:c>
      <x:c r="AA219" s="28" t="str"/>
      <x:c r="AB219" s="28" t="str"/>
    </x:row>
    <x:row r="220" ht="18" customHeight="1">
      <x:c r="A220" s="28" t="str">
        <x:v>removed</x:v>
      </x:c>
      <x:c r="B220" s="28" t="str">
        <x:v>Yes</x:v>
      </x:c>
      <x:c r="C220" s="28" t="str">
        <x:v>No</x:v>
      </x:c>
      <x:c r="D220" s="32" t="str">
        <x:v>Pending</x:v>
      </x:c>
      <x:c r="E220" s="28" t="n">
        <x:v>2379</x:v>
      </x:c>
      <x:c r="F220" s="28" t="str">
        <x:v>Louise Cabaniss Academy of Young Scholars</x:v>
      </x:c>
      <x:c r="G220" s="28" t="str">
        <x:v>Library</x:v>
      </x:c>
      <x:c r="H220" s="28" t="str">
        <x:v>6080 Mirabella Boulevard</x:v>
      </x:c>
      <x:c r="I220" s="28" t="str">
        <x:v>Grand Prairie</x:v>
      </x:c>
      <x:c r="J220" s="28" t="n">
        <x:v>75052</x:v>
      </x:c>
      <x:c r="K220" s="29" t="n">
        <x:v>412</x:v>
      </x:c>
      <x:c r="L220" s="28" t="str"/>
      <x:c r="M220" s="28" t="str"/>
      <x:c r="N220" s="28" t="str"/>
      <x:c r="O220" s="28" t="str"/>
      <x:c r="P220" s="28" t="str"/>
      <x:c r="Q220" s="28" t="str"/>
      <x:c r="R220" s="28" t="str"/>
      <x:c r="S220" s="28" t="str"/>
      <x:c r="T220" s="28" t="str"/>
      <x:c r="U220" s="28" t="str">
        <x:v>1122_Vote_Center_Locations.pdf p.1</x:v>
      </x:c>
      <x:c r="V220" s="28" t="str">
        <x:v>dailytotals_ed.pdf p.2</x:v>
      </x:c>
      <x:c r="W220" s="28" t="str"/>
      <x:c r="X220" s="28" t="str"/>
      <x:c r="Y220" s="28" t="str">
        <x:v>https://www.tarrantcountytx.gov/content/dam/main/elections/2022/1122/locations/1122_Vote_Center_Locations.pdf</x:v>
      </x:c>
      <x:c r="Z220" s="28" t="str">
        <x:v>https://www.tarrantcountytx.gov/content/dam/main/elections/2022/1122/reports/dailytotals_ed.pdf</x:v>
      </x:c>
      <x:c r="AA220" s="28" t="str"/>
      <x:c r="AB220" s="28" t="str"/>
    </x:row>
    <x:row r="221" ht="18" customHeight="1">
      <x:c r="A221" s="28" t="str">
        <x:v>removed</x:v>
      </x:c>
      <x:c r="B221" s="28" t="str">
        <x:v>Yes</x:v>
      </x:c>
      <x:c r="C221" s="28" t="str">
        <x:v>No</x:v>
      </x:c>
      <x:c r="D221" s="32" t="str">
        <x:v>Pending</x:v>
      </x:c>
      <x:c r="E221" s="28" t="n">
        <x:v>2401</x:v>
      </x:c>
      <x:c r="F221" s="28" t="str">
        <x:v>Central YMCA</x:v>
      </x:c>
      <x:c r="G221" s="28" t="str">
        <x:v>Conference Room / Classroom</x:v>
      </x:c>
      <x:c r="H221" s="28" t="str">
        <x:v>2200 South Davis Drive</x:v>
      </x:c>
      <x:c r="I221" s="28" t="str">
        <x:v>Arlington</x:v>
      </x:c>
      <x:c r="J221" s="28" t="n">
        <x:v>76013</x:v>
      </x:c>
      <x:c r="K221" s="29" t="n">
        <x:v>313</x:v>
      </x:c>
      <x:c r="L221" s="28" t="str"/>
      <x:c r="M221" s="28" t="str"/>
      <x:c r="N221" s="28" t="str"/>
      <x:c r="O221" s="28" t="str"/>
      <x:c r="P221" s="28" t="str"/>
      <x:c r="Q221" s="28" t="str"/>
      <x:c r="R221" s="28" t="str"/>
      <x:c r="S221" s="28" t="str"/>
      <x:c r="T221" s="28" t="str"/>
      <x:c r="U221" s="28" t="str">
        <x:v>1122_Vote_Center_Locations.pdf p.2</x:v>
      </x:c>
      <x:c r="V221" s="28" t="str">
        <x:v>dailytotals_ed.pdf p.2</x:v>
      </x:c>
      <x:c r="W221" s="28" t="str"/>
      <x:c r="X221" s="28" t="str"/>
      <x:c r="Y221" s="28" t="str">
        <x:v>https://www.tarrantcountytx.gov/content/dam/main/elections/2022/1122/locations/1122_Vote_Center_Locations.pdf</x:v>
      </x:c>
      <x:c r="Z221" s="28" t="str">
        <x:v>https://www.tarrantcountytx.gov/content/dam/main/elections/2022/1122/reports/dailytotals_ed.pdf</x:v>
      </x:c>
      <x:c r="AA221" s="28" t="str"/>
      <x:c r="AB221" s="28" t="str"/>
    </x:row>
    <x:row r="222" ht="18" customHeight="1">
      <x:c r="A222" s="28" t="str">
        <x:v>removed</x:v>
      </x:c>
      <x:c r="B222" s="28" t="str">
        <x:v>Yes</x:v>
      </x:c>
      <x:c r="C222" s="28" t="str">
        <x:v>No</x:v>
      </x:c>
      <x:c r="D222" s="32" t="str">
        <x:v>Pending</x:v>
      </x:c>
      <x:c r="E222" s="28" t="n">
        <x:v>2450</x:v>
      </x:c>
      <x:c r="F222" s="28" t="str">
        <x:v>Alpha International Seventh-day Adventist Church</x:v>
      </x:c>
      <x:c r="G222" s="28" t="str">
        <x:v>Fellowship Hall</x:v>
      </x:c>
      <x:c r="H222" s="28" t="str">
        <x:v>6000 South Collins Street</x:v>
      </x:c>
      <x:c r="I222" s="28" t="str">
        <x:v>Arlington</x:v>
      </x:c>
      <x:c r="J222" s="28" t="n">
        <x:v>76018</x:v>
      </x:c>
      <x:c r="K222" s="29" t="n">
        <x:v>273</x:v>
      </x:c>
      <x:c r="L222" s="28" t="str"/>
      <x:c r="M222" s="28" t="str"/>
      <x:c r="N222" s="28" t="str"/>
      <x:c r="O222" s="28" t="str"/>
      <x:c r="P222" s="28" t="str"/>
      <x:c r="Q222" s="28" t="str"/>
      <x:c r="R222" s="28" t="str"/>
      <x:c r="S222" s="28" t="str"/>
      <x:c r="T222" s="28" t="str"/>
      <x:c r="U222" s="28" t="str">
        <x:v>1122_Vote_Center_Locations.pdf p.3</x:v>
      </x:c>
      <x:c r="V222" s="28" t="str">
        <x:v>dailytotals_ed.pdf p.2</x:v>
      </x:c>
      <x:c r="W222" s="28" t="str"/>
      <x:c r="X222" s="28" t="str"/>
      <x:c r="Y222" s="28" t="str">
        <x:v>https://www.tarrantcountytx.gov/content/dam/main/elections/2022/1122/locations/1122_Vote_Center_Locations.pdf</x:v>
      </x:c>
      <x:c r="Z222" s="28" t="str">
        <x:v>https://www.tarrantcountytx.gov/content/dam/main/elections/2022/1122/reports/dailytotals_ed.pdf</x:v>
      </x:c>
      <x:c r="AA222" s="28" t="str"/>
      <x:c r="AB222" s="28" t="str"/>
    </x:row>
    <x:row r="223" ht="18" customHeight="1">
      <x:c r="A223" s="28" t="str">
        <x:v>removed</x:v>
      </x:c>
      <x:c r="B223" s="28" t="str">
        <x:v>Yes</x:v>
      </x:c>
      <x:c r="C223" s="28" t="str">
        <x:v>No</x:v>
      </x:c>
      <x:c r="D223" s="32" t="str">
        <x:v>Pending</x:v>
      </x:c>
      <x:c r="E223" s="28" t="n">
        <x:v>2474</x:v>
      </x:c>
      <x:c r="F223" s="28" t="str">
        <x:v>Kennedale Community Center</x:v>
      </x:c>
      <x:c r="G223" s="28" t="str">
        <x:v>Community Center</x:v>
      </x:c>
      <x:c r="H223" s="28" t="str">
        <x:v>316 West 3rd Street</x:v>
      </x:c>
      <x:c r="I223" s="28" t="str">
        <x:v>Kennedale</x:v>
      </x:c>
      <x:c r="J223" s="28" t="n">
        <x:v>76060</x:v>
      </x:c>
      <x:c r="K223" s="29" t="n">
        <x:v>1160</x:v>
      </x:c>
      <x:c r="L223" s="28" t="str"/>
      <x:c r="M223" s="28" t="str"/>
      <x:c r="N223" s="28" t="str"/>
      <x:c r="O223" s="28" t="str"/>
      <x:c r="P223" s="28" t="str"/>
      <x:c r="Q223" s="28" t="str"/>
      <x:c r="R223" s="28" t="str"/>
      <x:c r="S223" s="28" t="str"/>
      <x:c r="T223" s="28" t="str"/>
      <x:c r="U223" s="28" t="str">
        <x:v>1122_Vote_Center_Locations.pdf p.5</x:v>
      </x:c>
      <x:c r="V223" s="28" t="str">
        <x:v>dailytotals_ed.pdf p.2</x:v>
      </x:c>
      <x:c r="W223" s="28" t="str"/>
      <x:c r="X223" s="28" t="str"/>
      <x:c r="Y223" s="28" t="str">
        <x:v>https://www.tarrantcountytx.gov/content/dam/main/elections/2022/1122/locations/1122_Vote_Center_Locations.pdf</x:v>
      </x:c>
      <x:c r="Z223" s="28" t="str">
        <x:v>https://www.tarrantcountytx.gov/content/dam/main/elections/2022/1122/reports/dailytotals_ed.pdf</x:v>
      </x:c>
      <x:c r="AA223" s="28" t="str"/>
      <x:c r="AB223" s="28" t="str"/>
    </x:row>
    <x:row r="224" ht="18" customHeight="1">
      <x:c r="A224" s="28" t="str">
        <x:v>removed</x:v>
      </x:c>
      <x:c r="B224" s="28" t="str">
        <x:v>Yes</x:v>
      </x:c>
      <x:c r="C224" s="28" t="str">
        <x:v>No</x:v>
      </x:c>
      <x:c r="D224" s="32" t="str">
        <x:v>Pending</x:v>
      </x:c>
      <x:c r="E224" s="28" t="n">
        <x:v>2522</x:v>
      </x:c>
      <x:c r="F224" s="28" t="str">
        <x:v>R. F. Patterson Elementary School</x:v>
      </x:c>
      <x:c r="G224" s="28" t="str">
        <x:v>Cafeteria</x:v>
      </x:c>
      <x:c r="H224" s="28" t="str">
        <x:v>6621 Kelly Elliott Road</x:v>
      </x:c>
      <x:c r="I224" s="28" t="str">
        <x:v>Arlington</x:v>
      </x:c>
      <x:c r="J224" s="28" t="n">
        <x:v>76001</x:v>
      </x:c>
      <x:c r="K224" s="29" t="n">
        <x:v>521</x:v>
      </x:c>
      <x:c r="L224" s="28" t="str"/>
      <x:c r="M224" s="28" t="str"/>
      <x:c r="N224" s="28" t="str"/>
      <x:c r="O224" s="28" t="str"/>
      <x:c r="P224" s="28" t="str"/>
      <x:c r="Q224" s="28" t="str"/>
      <x:c r="R224" s="28" t="str"/>
      <x:c r="S224" s="28" t="str"/>
      <x:c r="T224" s="28" t="str"/>
      <x:c r="U224" s="28" t="str">
        <x:v>1122_Vote_Center_Locations.pdf p.1</x:v>
      </x:c>
      <x:c r="V224" s="28" t="str">
        <x:v>dailytotals_ed.pdf p.2</x:v>
      </x:c>
      <x:c r="W224" s="28" t="str"/>
      <x:c r="X224" s="28" t="str"/>
      <x:c r="Y224" s="28" t="str">
        <x:v>https://www.tarrantcountytx.gov/content/dam/main/elections/2022/1122/locations/1122_Vote_Center_Locations.pdf</x:v>
      </x:c>
      <x:c r="Z224" s="28" t="str">
        <x:v>https://www.tarrantcountytx.gov/content/dam/main/elections/2022/1122/reports/dailytotals_ed.pdf</x:v>
      </x:c>
      <x:c r="AA224" s="28" t="str"/>
      <x:c r="AB224" s="28" t="str"/>
    </x:row>
    <x:row r="225" ht="18" customHeight="1">
      <x:c r="A225" s="28" t="str">
        <x:v>removed</x:v>
      </x:c>
      <x:c r="B225" s="28" t="str">
        <x:v>Yes</x:v>
      </x:c>
      <x:c r="C225" s="28" t="str">
        <x:v>No</x:v>
      </x:c>
      <x:c r="D225" s="32" t="str">
        <x:v>Pending</x:v>
      </x:c>
      <x:c r="E225" s="28" t="n">
        <x:v>2536</x:v>
      </x:c>
      <x:c r="F225" s="28" t="str">
        <x:v>Dora E. Nichols Junior High School</x:v>
      </x:c>
      <x:c r="G225" s="28" t="str">
        <x:v>Fine Arts Hallway</x:v>
      </x:c>
      <x:c r="H225" s="28" t="str">
        <x:v>2201 Ascension Boulevard</x:v>
      </x:c>
      <x:c r="I225" s="28" t="str">
        <x:v>Arlington</x:v>
      </x:c>
      <x:c r="J225" s="28" t="n">
        <x:v>76006</x:v>
      </x:c>
      <x:c r="K225" s="29" t="n">
        <x:v>463</x:v>
      </x:c>
      <x:c r="L225" s="28" t="str"/>
      <x:c r="M225" s="28" t="str"/>
      <x:c r="N225" s="28" t="str"/>
      <x:c r="O225" s="28" t="str"/>
      <x:c r="P225" s="28" t="str"/>
      <x:c r="Q225" s="28" t="str"/>
      <x:c r="R225" s="28" t="str"/>
      <x:c r="S225" s="28" t="str"/>
      <x:c r="T225" s="28" t="str"/>
      <x:c r="U225" s="28" t="str">
        <x:v>1122_Vote_Center_Locations.pdf p.1</x:v>
      </x:c>
      <x:c r="V225" s="28" t="str">
        <x:v>dailytotals_ed.pdf p.2</x:v>
      </x:c>
      <x:c r="W225" s="28" t="str"/>
      <x:c r="X225" s="28" t="str"/>
      <x:c r="Y225" s="28" t="str">
        <x:v>https://www.tarrantcountytx.gov/content/dam/main/elections/2022/1122/locations/1122_Vote_Center_Locations.pdf</x:v>
      </x:c>
      <x:c r="Z225" s="28" t="str">
        <x:v>https://www.tarrantcountytx.gov/content/dam/main/elections/2022/1122/reports/dailytotals_ed.pdf</x:v>
      </x:c>
      <x:c r="AA225" s="28" t="str"/>
      <x:c r="AB225" s="28" t="str"/>
    </x:row>
    <x:row r="226" ht="18" customHeight="1">
      <x:c r="A226" s="28" t="str">
        <x:v>removed</x:v>
      </x:c>
      <x:c r="B226" s="28" t="str">
        <x:v>Yes</x:v>
      </x:c>
      <x:c r="C226" s="28" t="str">
        <x:v>No</x:v>
      </x:c>
      <x:c r="D226" s="32" t="str">
        <x:v>Pending</x:v>
      </x:c>
      <x:c r="E226" s="28" t="n">
        <x:v>2557</x:v>
      </x:c>
      <x:c r="F226" s="28" t="str">
        <x:v>Janet Brockett Elementary School</x:v>
      </x:c>
      <x:c r="G226" s="28" t="str">
        <x:v>Gym</x:v>
      </x:c>
      <x:c r="H226" s="28" t="str">
        <x:v>810 Dove Meadows Drive</x:v>
      </x:c>
      <x:c r="I226" s="28" t="str">
        <x:v>Arlington</x:v>
      </x:c>
      <x:c r="J226" s="28" t="n">
        <x:v>76002</x:v>
      </x:c>
      <x:c r="K226" s="29" t="n">
        <x:v>401</x:v>
      </x:c>
      <x:c r="L226" s="28" t="str"/>
      <x:c r="M226" s="28" t="str"/>
      <x:c r="N226" s="28" t="str"/>
      <x:c r="O226" s="28" t="str"/>
      <x:c r="P226" s="28" t="str"/>
      <x:c r="Q226" s="28" t="str"/>
      <x:c r="R226" s="28" t="str"/>
      <x:c r="S226" s="28" t="str"/>
      <x:c r="T226" s="28" t="str"/>
      <x:c r="U226" s="28" t="str">
        <x:v>1122_Vote_Center_Locations.pdf p.1</x:v>
      </x:c>
      <x:c r="V226" s="28" t="str">
        <x:v>dailytotals_ed.pdf p.2</x:v>
      </x:c>
      <x:c r="W226" s="28" t="str"/>
      <x:c r="X226" s="28" t="str"/>
      <x:c r="Y226" s="28" t="str">
        <x:v>https://www.tarrantcountytx.gov/content/dam/main/elections/2022/1122/locations/1122_Vote_Center_Locations.pdf</x:v>
      </x:c>
      <x:c r="Z226" s="28" t="str">
        <x:v>https://www.tarrantcountytx.gov/content/dam/main/elections/2022/1122/reports/dailytotals_ed.pdf</x:v>
      </x:c>
      <x:c r="AA226" s="28" t="str"/>
      <x:c r="AB226" s="28" t="str"/>
    </x:row>
    <x:row r="227" ht="18" customHeight="1">
      <x:c r="A227" s="28" t="str">
        <x:v>removed</x:v>
      </x:c>
      <x:c r="B227" s="28" t="str">
        <x:v>Yes</x:v>
      </x:c>
      <x:c r="C227" s="28" t="str">
        <x:v>No</x:v>
      </x:c>
      <x:c r="D227" s="32" t="str">
        <x:v>Pending</x:v>
      </x:c>
      <x:c r="E227" s="28" t="n">
        <x:v>2746</x:v>
      </x:c>
      <x:c r="F227" s="28" t="str">
        <x:v>Elks Lodge 2114</x:v>
      </x:c>
      <x:c r="G227" s="28" t="str">
        <x:v>Ballroom, Hallway</x:v>
      </x:c>
      <x:c r="H227" s="28" t="str">
        <x:v>601 West Pioneer Parkway</x:v>
      </x:c>
      <x:c r="I227" s="28" t="str">
        <x:v>Arlington</x:v>
      </x:c>
      <x:c r="J227" s="28" t="n">
        <x:v>76010</x:v>
      </x:c>
      <x:c r="K227" s="29" t="n">
        <x:v>196</x:v>
      </x:c>
      <x:c r="L227" s="28" t="str"/>
      <x:c r="M227" s="28" t="str"/>
      <x:c r="N227" s="28" t="str"/>
      <x:c r="O227" s="28" t="str"/>
      <x:c r="P227" s="28" t="str"/>
      <x:c r="Q227" s="28" t="str"/>
      <x:c r="R227" s="28" t="str"/>
      <x:c r="S227" s="28" t="str"/>
      <x:c r="T227" s="28" t="str"/>
      <x:c r="U227" s="28" t="str">
        <x:v>1122_Vote_Center_Locations.pdf p.1</x:v>
      </x:c>
      <x:c r="V227" s="28" t="str">
        <x:v>dailytotals_ed.pdf p.2</x:v>
      </x:c>
      <x:c r="W227" s="28" t="str"/>
      <x:c r="X227" s="28" t="str"/>
      <x:c r="Y227" s="28" t="str">
        <x:v>https://www.tarrantcountytx.gov/content/dam/main/elections/2022/1122/locations/1122_Vote_Center_Locations.pdf</x:v>
      </x:c>
      <x:c r="Z227" s="28" t="str">
        <x:v>https://www.tarrantcountytx.gov/content/dam/main/elections/2022/1122/reports/dailytotals_ed.pdf</x:v>
      </x:c>
      <x:c r="AA227" s="28" t="str"/>
      <x:c r="AB227" s="28" t="str"/>
    </x:row>
    <x:row r="228" ht="18" customHeight="1">
      <x:c r="A228" s="28" t="str">
        <x:v>removed</x:v>
      </x:c>
      <x:c r="B228" s="28" t="str">
        <x:v>Yes</x:v>
      </x:c>
      <x:c r="C228" s="28" t="str">
        <x:v>No</x:v>
      </x:c>
      <x:c r="D228" s="32" t="str">
        <x:v>Pending</x:v>
      </x:c>
      <x:c r="E228" s="28" t="n">
        <x:v>3037</x:v>
      </x:c>
      <x:c r="F228" s="28" t="str">
        <x:v>Freedom Church</x:v>
      </x:c>
      <x:c r="G228" s="28" t="str">
        <x:v>Lobby, Hallway</x:v>
      </x:c>
      <x:c r="H228" s="28" t="str">
        <x:v>701 Harwood Road</x:v>
      </x:c>
      <x:c r="I228" s="28" t="str">
        <x:v>Bedford</x:v>
      </x:c>
      <x:c r="J228" s="28" t="n">
        <x:v>76021</x:v>
      </x:c>
      <x:c r="K228" s="29" t="n">
        <x:v>254</x:v>
      </x:c>
      <x:c r="L228" s="28" t="str"/>
      <x:c r="M228" s="28" t="str"/>
      <x:c r="N228" s="28" t="str"/>
      <x:c r="O228" s="28" t="str"/>
      <x:c r="P228" s="28" t="str"/>
      <x:c r="Q228" s="28" t="str"/>
      <x:c r="R228" s="28" t="str"/>
      <x:c r="S228" s="28" t="str"/>
      <x:c r="T228" s="28" t="str"/>
      <x:c r="U228" s="28" t="str">
        <x:v>1122_Vote_Center_Locations.pdf p.3</x:v>
      </x:c>
      <x:c r="V228" s="28" t="str">
        <x:v>dailytotals_ed.pdf p.2</x:v>
      </x:c>
      <x:c r="W228" s="28" t="str"/>
      <x:c r="X228" s="28" t="str"/>
      <x:c r="Y228" s="28" t="str">
        <x:v>https://www.tarrantcountytx.gov/content/dam/main/elections/2022/1122/locations/1122_Vote_Center_Locations.pdf</x:v>
      </x:c>
      <x:c r="Z228" s="28" t="str">
        <x:v>https://www.tarrantcountytx.gov/content/dam/main/elections/2022/1122/reports/dailytotals_ed.pdf</x:v>
      </x:c>
      <x:c r="AA228" s="28" t="str"/>
      <x:c r="AB228" s="28" t="str"/>
    </x:row>
    <x:row r="229" ht="18" customHeight="1">
      <x:c r="A229" s="28" t="str">
        <x:v>removed</x:v>
      </x:c>
      <x:c r="B229" s="28" t="str">
        <x:v>Yes</x:v>
      </x:c>
      <x:c r="C229" s="28" t="str">
        <x:v>No</x:v>
      </x:c>
      <x:c r="D229" s="32" t="str">
        <x:v>Pending</x:v>
      </x:c>
      <x:c r="E229" s="28" t="n">
        <x:v>3038</x:v>
      </x:c>
      <x:c r="F229" s="28" t="str">
        <x:v>Timberline Elementary School</x:v>
      </x:c>
      <x:c r="G229" s="28" t="str">
        <x:v>Library</x:v>
      </x:c>
      <x:c r="H229" s="28" t="str">
        <x:v>3220 Timberline Drive</x:v>
      </x:c>
      <x:c r="I229" s="28" t="str">
        <x:v>Grapevine</x:v>
      </x:c>
      <x:c r="J229" s="28" t="n">
        <x:v>76051</x:v>
      </x:c>
      <x:c r="K229" s="29" t="n">
        <x:v>352</x:v>
      </x:c>
      <x:c r="L229" s="28" t="str"/>
      <x:c r="M229" s="28" t="str"/>
      <x:c r="N229" s="28" t="str"/>
      <x:c r="O229" s="28" t="str"/>
      <x:c r="P229" s="28" t="str"/>
      <x:c r="Q229" s="28" t="str"/>
      <x:c r="R229" s="28" t="str"/>
      <x:c r="S229" s="28" t="str"/>
      <x:c r="T229" s="28" t="str"/>
      <x:c r="U229" s="28" t="str">
        <x:v>1122_Vote_Center_Locations.pdf p.5</x:v>
      </x:c>
      <x:c r="V229" s="28" t="str">
        <x:v>dailytotals_ed.pdf p.2</x:v>
      </x:c>
      <x:c r="W229" s="28" t="str"/>
      <x:c r="X229" s="28" t="str"/>
      <x:c r="Y229" s="28" t="str">
        <x:v>https://www.tarrantcountytx.gov/content/dam/main/elections/2022/1122/locations/1122_Vote_Center_Locations.pdf</x:v>
      </x:c>
      <x:c r="Z229" s="28" t="str">
        <x:v>https://www.tarrantcountytx.gov/content/dam/main/elections/2022/1122/reports/dailytotals_ed.pdf</x:v>
      </x:c>
      <x:c r="AA229" s="28" t="str"/>
      <x:c r="AB229" s="28" t="str"/>
    </x:row>
    <x:row r="230" ht="18" customHeight="1">
      <x:c r="A230" s="28" t="str">
        <x:v>removed</x:v>
      </x:c>
      <x:c r="B230" s="28" t="str">
        <x:v>Yes</x:v>
      </x:c>
      <x:c r="C230" s="28" t="str">
        <x:v>No</x:v>
      </x:c>
      <x:c r="D230" s="32" t="str">
        <x:v>Pending</x:v>
      </x:c>
      <x:c r="E230" s="28" t="n">
        <x:v>3041</x:v>
      </x:c>
      <x:c r="F230" s="28" t="str">
        <x:v>Crossmark Church</x:v>
      </x:c>
      <x:c r="G230" s="28" t="str">
        <x:v>The Commons</x:v>
      </x:c>
      <x:c r="H230" s="28" t="str">
        <x:v>5408 Davis Boulevard</x:v>
      </x:c>
      <x:c r="I230" s="28" t="str">
        <x:v>North Richland Hills</x:v>
      </x:c>
      <x:c r="J230" s="28" t="n">
        <x:v>76180</x:v>
      </x:c>
      <x:c r="K230" s="29" t="n">
        <x:v>637</x:v>
      </x:c>
      <x:c r="L230" s="28" t="str"/>
      <x:c r="M230" s="28" t="str"/>
      <x:c r="N230" s="28" t="str"/>
      <x:c r="O230" s="28" t="str"/>
      <x:c r="P230" s="28" t="str"/>
      <x:c r="Q230" s="28" t="str"/>
      <x:c r="R230" s="28" t="str"/>
      <x:c r="S230" s="28" t="str"/>
      <x:c r="T230" s="28" t="str"/>
      <x:c r="U230" s="28" t="str">
        <x:v>1122_Vote_Center_Locations.pdf p.12</x:v>
      </x:c>
      <x:c r="V230" s="28" t="str">
        <x:v>dailytotals_ed.pdf p.2</x:v>
      </x:c>
      <x:c r="W230" s="28" t="str"/>
      <x:c r="X230" s="28" t="str"/>
      <x:c r="Y230" s="28" t="str">
        <x:v>https://www.tarrantcountytx.gov/content/dam/main/elections/2022/1122/locations/1122_Vote_Center_Locations.pdf</x:v>
      </x:c>
      <x:c r="Z230" s="28" t="str">
        <x:v>https://www.tarrantcountytx.gov/content/dam/main/elections/2022/1122/reports/dailytotals_ed.pdf</x:v>
      </x:c>
      <x:c r="AA230" s="28" t="str"/>
      <x:c r="AB230" s="28" t="str"/>
    </x:row>
    <x:row r="231" ht="18" customHeight="1">
      <x:c r="A231" s="28" t="str">
        <x:v>removed</x:v>
      </x:c>
      <x:c r="B231" s="28" t="str">
        <x:v>Yes</x:v>
      </x:c>
      <x:c r="C231" s="28" t="str">
        <x:v>No</x:v>
      </x:c>
      <x:c r="D231" s="32" t="str">
        <x:v>Pending</x:v>
      </x:c>
      <x:c r="E231" s="28" t="n">
        <x:v>3054</x:v>
      </x:c>
      <x:c r="F231" s="28" t="str">
        <x:v>Indian Springs Middle School</x:v>
      </x:c>
      <x:c r="G231" s="28" t="str">
        <x:v>Small Gymnasium</x:v>
      </x:c>
      <x:c r="H231" s="28" t="str">
        <x:v>305 Bursey Road</x:v>
      </x:c>
      <x:c r="I231" s="28" t="str">
        <x:v>Keller</x:v>
      </x:c>
      <x:c r="J231" s="28" t="n">
        <x:v>76248</x:v>
      </x:c>
      <x:c r="K231" s="29" t="n">
        <x:v>441</x:v>
      </x:c>
      <x:c r="L231" s="28" t="str"/>
      <x:c r="M231" s="28" t="str"/>
      <x:c r="N231" s="28" t="str"/>
      <x:c r="O231" s="28" t="str"/>
      <x:c r="P231" s="28" t="str"/>
      <x:c r="Q231" s="28" t="str"/>
      <x:c r="R231" s="28" t="str"/>
      <x:c r="S231" s="28" t="str"/>
      <x:c r="T231" s="28" t="str"/>
      <x:c r="U231" s="28" t="str">
        <x:v>1122_Vote_Center_Locations.pdf p.12</x:v>
      </x:c>
      <x:c r="V231" s="28" t="str">
        <x:v>dailytotals_ed.pdf p.2</x:v>
      </x:c>
      <x:c r="W231" s="28" t="str"/>
      <x:c r="X231" s="28" t="str"/>
      <x:c r="Y231" s="28" t="str">
        <x:v>https://www.tarrantcountytx.gov/content/dam/main/elections/2022/1122/locations/1122_Vote_Center_Locations.pdf</x:v>
      </x:c>
      <x:c r="Z231" s="28" t="str">
        <x:v>https://www.tarrantcountytx.gov/content/dam/main/elections/2022/1122/reports/dailytotals_ed.pdf</x:v>
      </x:c>
      <x:c r="AA231" s="28" t="str"/>
      <x:c r="AB231" s="28" t="str"/>
    </x:row>
    <x:row r="232" ht="18" customHeight="1">
      <x:c r="A232" s="28" t="str">
        <x:v>removed</x:v>
      </x:c>
      <x:c r="B232" s="28" t="str">
        <x:v>Yes</x:v>
      </x:c>
      <x:c r="C232" s="28" t="str">
        <x:v>No</x:v>
      </x:c>
      <x:c r="D232" s="32" t="str">
        <x:v>Pending</x:v>
      </x:c>
      <x:c r="E232" s="28" t="n">
        <x:v>3063</x:v>
      </x:c>
      <x:c r="F232" s="28" t="str">
        <x:v>North Ridge Elementary School</x:v>
      </x:c>
      <x:c r="G232" s="28" t="str">
        <x:v>Outside Gym</x:v>
      </x:c>
      <x:c r="H232" s="28" t="str">
        <x:v>7331 Holiday Lane (access from Starnes Road)</x:v>
      </x:c>
      <x:c r="I232" s="28" t="str">
        <x:v>North Richland Hills</x:v>
      </x:c>
      <x:c r="J232" s="28" t="n">
        <x:v>76182</x:v>
      </x:c>
      <x:c r="K232" s="29" t="n">
        <x:v>691</x:v>
      </x:c>
      <x:c r="L232" s="28" t="str"/>
      <x:c r="M232" s="28" t="str"/>
      <x:c r="N232" s="28" t="str"/>
      <x:c r="O232" s="28" t="str"/>
      <x:c r="P232" s="28" t="str"/>
      <x:c r="Q232" s="28" t="str"/>
      <x:c r="R232" s="28" t="str"/>
      <x:c r="S232" s="28" t="str"/>
      <x:c r="T232" s="28" t="str"/>
      <x:c r="U232" s="28" t="str">
        <x:v>1122_Vote_Center_Locations.pdf p.12</x:v>
      </x:c>
      <x:c r="V232" s="28" t="str">
        <x:v>dailytotals_ed.pdf p.2</x:v>
      </x:c>
      <x:c r="W232" s="28" t="str"/>
      <x:c r="X232" s="28" t="str"/>
      <x:c r="Y232" s="28" t="str">
        <x:v>https://www.tarrantcountytx.gov/content/dam/main/elections/2022/1122/locations/1122_Vote_Center_Locations.pdf</x:v>
      </x:c>
      <x:c r="Z232" s="28" t="str">
        <x:v>https://www.tarrantcountytx.gov/content/dam/main/elections/2022/1122/reports/dailytotals_ed.pdf</x:v>
      </x:c>
      <x:c r="AA232" s="28" t="str"/>
      <x:c r="AB232" s="28" t="str"/>
    </x:row>
    <x:row r="233" ht="18" customHeight="1">
      <x:c r="A233" s="28" t="str">
        <x:v>removed</x:v>
      </x:c>
      <x:c r="B233" s="28" t="str">
        <x:v>Yes</x:v>
      </x:c>
      <x:c r="C233" s="28" t="str">
        <x:v>No</x:v>
      </x:c>
      <x:c r="D233" s="32" t="str">
        <x:v>Pending</x:v>
      </x:c>
      <x:c r="E233" s="28" t="n">
        <x:v>3131</x:v>
      </x:c>
      <x:c r="F233" s="28" t="str">
        <x:v>Richland Middle School</x:v>
      </x:c>
      <x:c r="G233" s="28" t="str">
        <x:v>Library</x:v>
      </x:c>
      <x:c r="H233" s="28" t="str">
        <x:v>3401 Labadie Drive</x:v>
      </x:c>
      <x:c r="I233" s="28" t="str">
        <x:v>Richland Hills</x:v>
      </x:c>
      <x:c r="J233" s="28" t="n">
        <x:v>76118</x:v>
      </x:c>
      <x:c r="K233" s="29" t="n">
        <x:v>281</x:v>
      </x:c>
      <x:c r="L233" s="28" t="str"/>
      <x:c r="M233" s="28" t="str"/>
      <x:c r="N233" s="28" t="str"/>
      <x:c r="O233" s="28" t="str"/>
      <x:c r="P233" s="28" t="str"/>
      <x:c r="Q233" s="28" t="str"/>
      <x:c r="R233" s="28" t="str"/>
      <x:c r="S233" s="28" t="str"/>
      <x:c r="T233" s="28" t="str"/>
      <x:c r="U233" s="28" t="str">
        <x:v>1122_Vote_Center_Locations.pdf p.9</x:v>
      </x:c>
      <x:c r="V233" s="28" t="str">
        <x:v>dailytotals_ed.pdf p.2</x:v>
      </x:c>
      <x:c r="W233" s="28" t="str"/>
      <x:c r="X233" s="28" t="str"/>
      <x:c r="Y233" s="28" t="str">
        <x:v>https://www.tarrantcountytx.gov/content/dam/main/elections/2022/1122/locations/1122_Vote_Center_Locations.pdf</x:v>
      </x:c>
      <x:c r="Z233" s="28" t="str">
        <x:v>https://www.tarrantcountytx.gov/content/dam/main/elections/2022/1122/reports/dailytotals_ed.pdf</x:v>
      </x:c>
      <x:c r="AA233" s="28" t="str"/>
      <x:c r="AB233" s="28" t="str"/>
    </x:row>
    <x:row r="234" ht="18" customHeight="1">
      <x:c r="A234" s="28" t="str">
        <x:v>removed</x:v>
      </x:c>
      <x:c r="B234" s="28" t="str">
        <x:v>Yes</x:v>
      </x:c>
      <x:c r="C234" s="28" t="str">
        <x:v>No</x:v>
      </x:c>
      <x:c r="D234" s="32" t="str">
        <x:v>Pending</x:v>
      </x:c>
      <x:c r="E234" s="28" t="n">
        <x:v>3139</x:v>
      </x:c>
      <x:c r="F234" s="28" t="str">
        <x:v>Impact Mission Church</x:v>
      </x:c>
      <x:c r="G234" s="28" t="str">
        <x:v>Fellowship Hall</x:v>
      </x:c>
      <x:c r="H234" s="28" t="str">
        <x:v>745 Brown Trail</x:v>
      </x:c>
      <x:c r="I234" s="28" t="str">
        <x:v>Hurst</x:v>
      </x:c>
      <x:c r="J234" s="28" t="n">
        <x:v>76053</x:v>
      </x:c>
      <x:c r="K234" s="29" t="n">
        <x:v>183</x:v>
      </x:c>
      <x:c r="L234" s="28" t="str"/>
      <x:c r="M234" s="28" t="str"/>
      <x:c r="N234" s="28" t="str"/>
      <x:c r="O234" s="28" t="str"/>
      <x:c r="P234" s="28" t="str"/>
      <x:c r="Q234" s="28" t="str"/>
      <x:c r="R234" s="28" t="str"/>
      <x:c r="S234" s="28" t="str"/>
      <x:c r="T234" s="28" t="str"/>
      <x:c r="U234" s="28" t="str">
        <x:v>1122_Vote_Center_Locations.pdf p.5</x:v>
      </x:c>
      <x:c r="V234" s="28" t="str">
        <x:v>dailytotals_ed.pdf p.2</x:v>
      </x:c>
      <x:c r="W234" s="28" t="str"/>
      <x:c r="X234" s="28" t="str"/>
      <x:c r="Y234" s="28" t="str">
        <x:v>https://www.tarrantcountytx.gov/content/dam/main/elections/2022/1122/locations/1122_Vote_Center_Locations.pdf</x:v>
      </x:c>
      <x:c r="Z234" s="28" t="str">
        <x:v>https://www.tarrantcountytx.gov/content/dam/main/elections/2022/1122/reports/dailytotals_ed.pdf</x:v>
      </x:c>
      <x:c r="AA234" s="28" t="str"/>
      <x:c r="AB234" s="28" t="str"/>
    </x:row>
    <x:row r="235" ht="18" customHeight="1">
      <x:c r="A235" s="28" t="str">
        <x:v>removed</x:v>
      </x:c>
      <x:c r="B235" s="28" t="str">
        <x:v>Yes</x:v>
      </x:c>
      <x:c r="C235" s="28" t="str">
        <x:v>No</x:v>
      </x:c>
      <x:c r="D235" s="32" t="str">
        <x:v>Pending</x:v>
      </x:c>
      <x:c r="E235" s="28" t="n">
        <x:v>3156</x:v>
      </x:c>
      <x:c r="F235" s="28" t="str">
        <x:v>First Baptist Church of Hurst</x:v>
      </x:c>
      <x:c r="G235" s="28" t="str">
        <x:v>Fellowship Hall</x:v>
      </x:c>
      <x:c r="H235" s="28" t="str">
        <x:v>1801 Norwood Drive</x:v>
      </x:c>
      <x:c r="I235" s="28" t="str">
        <x:v>Hurst</x:v>
      </x:c>
      <x:c r="J235" s="28" t="n">
        <x:v>76054</x:v>
      </x:c>
      <x:c r="K235" s="29" t="n">
        <x:v>309</x:v>
      </x:c>
      <x:c r="L235" s="28" t="str"/>
      <x:c r="M235" s="28" t="str"/>
      <x:c r="N235" s="28" t="str"/>
      <x:c r="O235" s="28" t="str"/>
      <x:c r="P235" s="28" t="str"/>
      <x:c r="Q235" s="28" t="str"/>
      <x:c r="R235" s="28" t="str"/>
      <x:c r="S235" s="28" t="str"/>
      <x:c r="T235" s="28" t="str"/>
      <x:c r="U235" s="28" t="str">
        <x:v>1122_Vote_Center_Locations.pdf p.5</x:v>
      </x:c>
      <x:c r="V235" s="28" t="str">
        <x:v>dailytotals_ed.pdf p.2</x:v>
      </x:c>
      <x:c r="W235" s="28" t="str"/>
      <x:c r="X235" s="28" t="str"/>
      <x:c r="Y235" s="28" t="str">
        <x:v>https://www.tarrantcountytx.gov/content/dam/main/elections/2022/1122/locations/1122_Vote_Center_Locations.pdf</x:v>
      </x:c>
      <x:c r="Z235" s="28" t="str">
        <x:v>https://www.tarrantcountytx.gov/content/dam/main/elections/2022/1122/reports/dailytotals_ed.pdf</x:v>
      </x:c>
      <x:c r="AA235" s="28" t="str"/>
      <x:c r="AB235" s="28" t="str"/>
    </x:row>
    <x:row r="236" ht="18" customHeight="1">
      <x:c r="A236" s="28" t="str">
        <x:v>removed</x:v>
      </x:c>
      <x:c r="B236" s="28" t="str">
        <x:v>Yes</x:v>
      </x:c>
      <x:c r="C236" s="28" t="str">
        <x:v>No</x:v>
      </x:c>
      <x:c r="D236" s="32" t="str">
        <x:v>Pending</x:v>
      </x:c>
      <x:c r="E236" s="28" t="n">
        <x:v>3157</x:v>
      </x:c>
      <x:c r="F236" s="28" t="str">
        <x:v>Stonegate Elementary School</x:v>
      </x:c>
      <x:c r="G236" s="28" t="str">
        <x:v>Cafeteria</x:v>
      </x:c>
      <x:c r="H236" s="28" t="str">
        <x:v>900 Bedford Road</x:v>
      </x:c>
      <x:c r="I236" s="28" t="str">
        <x:v>Bedford</x:v>
      </x:c>
      <x:c r="J236" s="28" t="n">
        <x:v>76022</x:v>
      </x:c>
      <x:c r="K236" s="29" t="n">
        <x:v>227</x:v>
      </x:c>
      <x:c r="L236" s="28" t="str"/>
      <x:c r="M236" s="28" t="str"/>
      <x:c r="N236" s="28" t="str"/>
      <x:c r="O236" s="28" t="str"/>
      <x:c r="P236" s="28" t="str"/>
      <x:c r="Q236" s="28" t="str"/>
      <x:c r="R236" s="28" t="str"/>
      <x:c r="S236" s="28" t="str"/>
      <x:c r="T236" s="28" t="str"/>
      <x:c r="U236" s="28" t="str">
        <x:v>1122_Vote_Center_Locations.pdf p.4</x:v>
      </x:c>
      <x:c r="V236" s="28" t="str">
        <x:v>dailytotals_ed.pdf p.2</x:v>
      </x:c>
      <x:c r="W236" s="28" t="str"/>
      <x:c r="X236" s="28" t="str"/>
      <x:c r="Y236" s="28" t="str">
        <x:v>https://www.tarrantcountytx.gov/content/dam/main/elections/2022/1122/locations/1122_Vote_Center_Locations.pdf</x:v>
      </x:c>
      <x:c r="Z236" s="28" t="str">
        <x:v>https://www.tarrantcountytx.gov/content/dam/main/elections/2022/1122/reports/dailytotals_ed.pdf</x:v>
      </x:c>
      <x:c r="AA236" s="28" t="str"/>
      <x:c r="AB236" s="28" t="str"/>
    </x:row>
    <x:row r="237" ht="18" customHeight="1">
      <x:c r="A237" s="28" t="str">
        <x:v>removed</x:v>
      </x:c>
      <x:c r="B237" s="28" t="str">
        <x:v>Yes</x:v>
      </x:c>
      <x:c r="C237" s="28" t="str">
        <x:v>No</x:v>
      </x:c>
      <x:c r="D237" s="32" t="str">
        <x:v>Pending</x:v>
      </x:c>
      <x:c r="E237" s="28" t="n">
        <x:v>3160</x:v>
      </x:c>
      <x:c r="F237" s="28" t="str">
        <x:v>South Euless Baptist Church</x:v>
      </x:c>
      <x:c r="G237" s="28" t="str">
        <x:v>Fellowship Hall</x:v>
      </x:c>
      <x:c r="H237" s="28" t="str">
        <x:v>1000 Simmons Drive</x:v>
      </x:c>
      <x:c r="I237" s="28" t="str">
        <x:v>Euless</x:v>
      </x:c>
      <x:c r="J237" s="28" t="n">
        <x:v>76040</x:v>
      </x:c>
      <x:c r="K237" s="29" t="n">
        <x:v>280</x:v>
      </x:c>
      <x:c r="L237" s="28" t="str"/>
      <x:c r="M237" s="28" t="str"/>
      <x:c r="N237" s="28" t="str"/>
      <x:c r="O237" s="28" t="str"/>
      <x:c r="P237" s="28" t="str"/>
      <x:c r="Q237" s="28" t="str"/>
      <x:c r="R237" s="28" t="str"/>
      <x:c r="S237" s="28" t="str"/>
      <x:c r="T237" s="28" t="str"/>
      <x:c r="U237" s="28" t="str">
        <x:v>1122_Vote_Center_Locations.pdf p.4</x:v>
      </x:c>
      <x:c r="V237" s="28" t="str">
        <x:v>dailytotals_ed.pdf p.3</x:v>
      </x:c>
      <x:c r="W237" s="28" t="str"/>
      <x:c r="X237" s="28" t="str"/>
      <x:c r="Y237" s="28" t="str">
        <x:v>https://www.tarrantcountytx.gov/content/dam/main/elections/2022/1122/locations/1122_Vote_Center_Locations.pdf</x:v>
      </x:c>
      <x:c r="Z237" s="28" t="str">
        <x:v>https://www.tarrantcountytx.gov/content/dam/main/elections/2022/1122/reports/dailytotals_ed.pdf</x:v>
      </x:c>
      <x:c r="AA237" s="28" t="str"/>
      <x:c r="AB237" s="28" t="str"/>
    </x:row>
    <x:row r="238" ht="18" customHeight="1">
      <x:c r="A238" s="28" t="str">
        <x:v>removed</x:v>
      </x:c>
      <x:c r="B238" s="28" t="str">
        <x:v>Yes</x:v>
      </x:c>
      <x:c r="C238" s="28" t="str">
        <x:v>No</x:v>
      </x:c>
      <x:c r="D238" s="32" t="str">
        <x:v>Pending</x:v>
      </x:c>
      <x:c r="E238" s="28" t="n">
        <x:v>3166</x:v>
      </x:c>
      <x:c r="F238" s="28" t="str">
        <x:v>North Pointe Baptist Church of Hurst</x:v>
      </x:c>
      <x:c r="G238" s="28" t="str">
        <x:v>Family Life Center</x:v>
      </x:c>
      <x:c r="H238" s="28" t="str">
        <x:v>147 East Hurst Boulevard</x:v>
      </x:c>
      <x:c r="I238" s="28" t="str">
        <x:v>Hurst</x:v>
      </x:c>
      <x:c r="J238" s="28" t="n">
        <x:v>76053</x:v>
      </x:c>
      <x:c r="K238" s="29" t="n">
        <x:v>360</x:v>
      </x:c>
      <x:c r="L238" s="28" t="str"/>
      <x:c r="M238" s="28" t="str"/>
      <x:c r="N238" s="28" t="str"/>
      <x:c r="O238" s="28" t="str"/>
      <x:c r="P238" s="28" t="str"/>
      <x:c r="Q238" s="28" t="str"/>
      <x:c r="R238" s="28" t="str"/>
      <x:c r="S238" s="28" t="str"/>
      <x:c r="T238" s="28" t="str"/>
      <x:c r="U238" s="28" t="str">
        <x:v>1122_Vote_Center_Locations.pdf p.5</x:v>
      </x:c>
      <x:c r="V238" s="28" t="str">
        <x:v>dailytotals_ed.pdf p.3</x:v>
      </x:c>
      <x:c r="W238" s="28" t="str"/>
      <x:c r="X238" s="28" t="str"/>
      <x:c r="Y238" s="28" t="str">
        <x:v>https://www.tarrantcountytx.gov/content/dam/main/elections/2022/1122/locations/1122_Vote_Center_Locations.pdf</x:v>
      </x:c>
      <x:c r="Z238" s="28" t="str">
        <x:v>https://www.tarrantcountytx.gov/content/dam/main/elections/2022/1122/reports/dailytotals_ed.pdf</x:v>
      </x:c>
      <x:c r="AA238" s="28" t="str"/>
      <x:c r="AB238" s="28" t="str"/>
    </x:row>
    <x:row r="239" ht="18" customHeight="1">
      <x:c r="A239" s="28" t="str">
        <x:v>removed</x:v>
      </x:c>
      <x:c r="B239" s="28" t="str">
        <x:v>Yes</x:v>
      </x:c>
      <x:c r="C239" s="28" t="str">
        <x:v>No</x:v>
      </x:c>
      <x:c r="D239" s="32" t="str">
        <x:v>Pending</x:v>
      </x:c>
      <x:c r="E239" s="28" t="n">
        <x:v>3177</x:v>
      </x:c>
      <x:c r="F239" s="28" t="str">
        <x:v>Fine Arts Athletic Complex</x:v>
      </x:c>
      <x:c r="G239" s="28" t="str">
        <x:v>1st Floor Community Room</x:v>
      </x:c>
      <x:c r="H239" s="28" t="str">
        <x:v>9200 Mid Cities Boulevard</x:v>
      </x:c>
      <x:c r="I239" s="28" t="str">
        <x:v>North Richland Hills</x:v>
      </x:c>
      <x:c r="J239" s="28" t="n">
        <x:v>76180</x:v>
      </x:c>
      <x:c r="K239" s="29" t="n">
        <x:v>237</x:v>
      </x:c>
      <x:c r="L239" s="28" t="str"/>
      <x:c r="M239" s="28" t="str"/>
      <x:c r="N239" s="28" t="str"/>
      <x:c r="O239" s="28" t="str"/>
      <x:c r="P239" s="28" t="str"/>
      <x:c r="Q239" s="28" t="str"/>
      <x:c r="R239" s="28" t="str"/>
      <x:c r="S239" s="28" t="str"/>
      <x:c r="T239" s="28" t="str"/>
      <x:c r="U239" s="28" t="str">
        <x:v>1122_Vote_Center_Locations.pdf p.12</x:v>
      </x:c>
      <x:c r="V239" s="28" t="str">
        <x:v>dailytotals_ed.pdf p.3</x:v>
      </x:c>
      <x:c r="W239" s="28" t="str"/>
      <x:c r="X239" s="28" t="str"/>
      <x:c r="Y239" s="28" t="str">
        <x:v>https://www.tarrantcountytx.gov/content/dam/main/elections/2022/1122/locations/1122_Vote_Center_Locations.pdf</x:v>
      </x:c>
      <x:c r="Z239" s="28" t="str">
        <x:v>https://www.tarrantcountytx.gov/content/dam/main/elections/2022/1122/reports/dailytotals_ed.pdf</x:v>
      </x:c>
      <x:c r="AA239" s="28" t="str"/>
      <x:c r="AB239" s="28" t="str"/>
    </x:row>
    <x:row r="240" ht="18" customHeight="1">
      <x:c r="A240" s="28" t="str">
        <x:v>removed</x:v>
      </x:c>
      <x:c r="B240" s="28" t="str">
        <x:v>Yes</x:v>
      </x:c>
      <x:c r="C240" s="28" t="str">
        <x:v>No</x:v>
      </x:c>
      <x:c r="D240" s="32" t="str">
        <x:v>Pending</x:v>
      </x:c>
      <x:c r="E240" s="28" t="n">
        <x:v>3183</x:v>
      </x:c>
      <x:c r="F240" s="28" t="str">
        <x:v>Calvary Baptist Church</x:v>
      </x:c>
      <x:c r="G240" s="28" t="str">
        <x:v>Family Life Center / Gym</x:v>
      </x:c>
      <x:c r="H240" s="28" t="str">
        <x:v>304 Calvary Drive</x:v>
      </x:c>
      <x:c r="I240" s="28" t="str">
        <x:v>Euless</x:v>
      </x:c>
      <x:c r="J240" s="28" t="n">
        <x:v>76040</x:v>
      </x:c>
      <x:c r="K240" s="29" t="n">
        <x:v>374</x:v>
      </x:c>
      <x:c r="L240" s="28" t="str"/>
      <x:c r="M240" s="28" t="str"/>
      <x:c r="N240" s="28" t="str"/>
      <x:c r="O240" s="28" t="str"/>
      <x:c r="P240" s="28" t="str"/>
      <x:c r="Q240" s="28" t="str"/>
      <x:c r="R240" s="28" t="str"/>
      <x:c r="S240" s="28" t="str"/>
      <x:c r="T240" s="28" t="str"/>
      <x:c r="U240" s="28" t="str">
        <x:v>1122_Vote_Center_Locations.pdf p.4</x:v>
      </x:c>
      <x:c r="V240" s="28" t="str">
        <x:v>dailytotals_ed.pdf p.3</x:v>
      </x:c>
      <x:c r="W240" s="28" t="str"/>
      <x:c r="X240" s="28" t="str"/>
      <x:c r="Y240" s="28" t="str">
        <x:v>https://www.tarrantcountytx.gov/content/dam/main/elections/2022/1122/locations/1122_Vote_Center_Locations.pdf</x:v>
      </x:c>
      <x:c r="Z240" s="28" t="str">
        <x:v>https://www.tarrantcountytx.gov/content/dam/main/elections/2022/1122/reports/dailytotals_ed.pdf</x:v>
      </x:c>
      <x:c r="AA240" s="28" t="str"/>
      <x:c r="AB240" s="28" t="str"/>
    </x:row>
    <x:row r="241" ht="18" customHeight="1">
      <x:c r="A241" s="28" t="str">
        <x:v>removed</x:v>
      </x:c>
      <x:c r="B241" s="28" t="str">
        <x:v>Yes</x:v>
      </x:c>
      <x:c r="C241" s="28" t="str">
        <x:v>No</x:v>
      </x:c>
      <x:c r="D241" s="32" t="str">
        <x:v>Pending</x:v>
      </x:c>
      <x:c r="E241" s="28" t="n">
        <x:v>3187</x:v>
      </x:c>
      <x:c r="F241" s="28" t="str">
        <x:v>Northside Church of the Nazarene</x:v>
      </x:c>
      <x:c r="G241" s="28" t="str">
        <x:v>Gym</x:v>
      </x:c>
      <x:c r="H241" s="28" t="str">
        <x:v>6750 Denton Highway</x:v>
      </x:c>
      <x:c r="I241" s="28" t="str">
        <x:v>Watauga</x:v>
      </x:c>
      <x:c r="J241" s="28" t="n">
        <x:v>76148</x:v>
      </x:c>
      <x:c r="K241" s="29" t="n">
        <x:v>250</x:v>
      </x:c>
      <x:c r="L241" s="28" t="str"/>
      <x:c r="M241" s="28" t="str"/>
      <x:c r="N241" s="28" t="str"/>
      <x:c r="O241" s="28" t="str"/>
      <x:c r="P241" s="28" t="str"/>
      <x:c r="Q241" s="28" t="str"/>
      <x:c r="R241" s="28" t="str"/>
      <x:c r="S241" s="28" t="str"/>
      <x:c r="T241" s="28" t="str"/>
      <x:c r="U241" s="28" t="str">
        <x:v>1122_Vote_Center_Locations.pdf p.11</x:v>
      </x:c>
      <x:c r="V241" s="28" t="str">
        <x:v>dailytotals_ed.pdf p.3</x:v>
      </x:c>
      <x:c r="W241" s="28" t="str"/>
      <x:c r="X241" s="28" t="str"/>
      <x:c r="Y241" s="28" t="str">
        <x:v>https://www.tarrantcountytx.gov/content/dam/main/elections/2022/1122/locations/1122_Vote_Center_Locations.pdf</x:v>
      </x:c>
      <x:c r="Z241" s="28" t="str">
        <x:v>https://www.tarrantcountytx.gov/content/dam/main/elections/2022/1122/reports/dailytotals_ed.pdf</x:v>
      </x:c>
      <x:c r="AA241" s="28" t="str"/>
      <x:c r="AB241" s="28" t="str"/>
    </x:row>
    <x:row r="242" ht="18" customHeight="1">
      <x:c r="A242" s="28" t="str">
        <x:v>removed</x:v>
      </x:c>
      <x:c r="B242" s="28" t="str">
        <x:v>Yes</x:v>
      </x:c>
      <x:c r="C242" s="28" t="str">
        <x:v>No</x:v>
      </x:c>
      <x:c r="D242" s="32" t="str">
        <x:v>Pending</x:v>
      </x:c>
      <x:c r="E242" s="28" t="n">
        <x:v>3200</x:v>
      </x:c>
      <x:c r="F242" s="28" t="str">
        <x:v>First United Methodist Church</x:v>
      </x:c>
      <x:c r="G242" s="28" t="str">
        <x:v>Lobby &amp; Hallways</x:v>
      </x:c>
      <x:c r="H242" s="28" t="str">
        <x:v>1245 Bedford Road</x:v>
      </x:c>
      <x:c r="I242" s="28" t="str">
        <x:v>Bedford</x:v>
      </x:c>
      <x:c r="J242" s="28" t="n">
        <x:v>76021</x:v>
      </x:c>
      <x:c r="K242" s="29" t="n">
        <x:v>386</x:v>
      </x:c>
      <x:c r="L242" s="28" t="str"/>
      <x:c r="M242" s="28" t="str"/>
      <x:c r="N242" s="28" t="str"/>
      <x:c r="O242" s="28" t="str"/>
      <x:c r="P242" s="28" t="str"/>
      <x:c r="Q242" s="28" t="str"/>
      <x:c r="R242" s="28" t="str"/>
      <x:c r="S242" s="28" t="str"/>
      <x:c r="T242" s="28" t="str"/>
      <x:c r="U242" s="28" t="str">
        <x:v>1122_Vote_Center_Locations.pdf p.3</x:v>
      </x:c>
      <x:c r="V242" s="28" t="str">
        <x:v>dailytotals_ed.pdf p.3</x:v>
      </x:c>
      <x:c r="W242" s="28" t="str"/>
      <x:c r="X242" s="28" t="str"/>
      <x:c r="Y242" s="28" t="str">
        <x:v>https://www.tarrantcountytx.gov/content/dam/main/elections/2022/1122/locations/1122_Vote_Center_Locations.pdf</x:v>
      </x:c>
      <x:c r="Z242" s="28" t="str">
        <x:v>https://www.tarrantcountytx.gov/content/dam/main/elections/2022/1122/reports/dailytotals_ed.pdf</x:v>
      </x:c>
      <x:c r="AA242" s="28" t="str"/>
      <x:c r="AB242" s="28" t="str"/>
    </x:row>
    <x:row r="243" ht="18" customHeight="1">
      <x:c r="A243" s="28" t="str">
        <x:v>removed</x:v>
      </x:c>
      <x:c r="B243" s="28" t="str">
        <x:v>Yes</x:v>
      </x:c>
      <x:c r="C243" s="28" t="str">
        <x:v>No</x:v>
      </x:c>
      <x:c r="D243" s="32" t="str">
        <x:v>Pending</x:v>
      </x:c>
      <x:c r="E243" s="28" t="n">
        <x:v>3215</x:v>
      </x:c>
      <x:c r="F243" s="28" t="str">
        <x:v>Saint Paul Presbyterian Church</x:v>
      </x:c>
      <x:c r="G243" s="28" t="str">
        <x:v>Fellowship Hall</x:v>
      </x:c>
      <x:c r="H243" s="28" t="str">
        <x:v>4517 Rufe Snow Drive</x:v>
      </x:c>
      <x:c r="I243" s="28" t="str">
        <x:v>North Richland Hills</x:v>
      </x:c>
      <x:c r="J243" s="28" t="n">
        <x:v>76180</x:v>
      </x:c>
      <x:c r="K243" s="29" t="n">
        <x:v>965</x:v>
      </x:c>
      <x:c r="L243" s="28" t="str"/>
      <x:c r="M243" s="28" t="str"/>
      <x:c r="N243" s="28" t="str"/>
      <x:c r="O243" s="28" t="str"/>
      <x:c r="P243" s="28" t="str"/>
      <x:c r="Q243" s="28" t="str"/>
      <x:c r="R243" s="28" t="str"/>
      <x:c r="S243" s="28" t="str"/>
      <x:c r="T243" s="28" t="str"/>
      <x:c r="U243" s="28" t="str">
        <x:v>1122_Vote_Center_Locations.pdf p.12</x:v>
      </x:c>
      <x:c r="V243" s="28" t="str">
        <x:v>dailytotals_ed.pdf p.3</x:v>
      </x:c>
      <x:c r="W243" s="28" t="str"/>
      <x:c r="X243" s="28" t="str"/>
      <x:c r="Y243" s="28" t="str">
        <x:v>https://www.tarrantcountytx.gov/content/dam/main/elections/2022/1122/locations/1122_Vote_Center_Locations.pdf</x:v>
      </x:c>
      <x:c r="Z243" s="28" t="str">
        <x:v>https://www.tarrantcountytx.gov/content/dam/main/elections/2022/1122/reports/dailytotals_ed.pdf</x:v>
      </x:c>
      <x:c r="AA243" s="28" t="str"/>
      <x:c r="AB243" s="28" t="str"/>
    </x:row>
    <x:row r="244" ht="18" customHeight="1">
      <x:c r="A244" s="28" t="str">
        <x:v>removed</x:v>
      </x:c>
      <x:c r="B244" s="28" t="str">
        <x:v>Yes</x:v>
      </x:c>
      <x:c r="C244" s="28" t="str">
        <x:v>No</x:v>
      </x:c>
      <x:c r="D244" s="32" t="str">
        <x:v>Pending</x:v>
      </x:c>
      <x:c r="E244" s="28" t="n">
        <x:v>3216</x:v>
      </x:c>
      <x:c r="F244" s="28" t="str">
        <x:v>Bear Creek Elementary School</x:v>
      </x:c>
      <x:c r="G244" s="28" t="str">
        <x:v>Gym</x:v>
      </x:c>
      <x:c r="H244" s="28" t="str">
        <x:v>401 Bear Creek Drive</x:v>
      </x:c>
      <x:c r="I244" s="28" t="str">
        <x:v>Euless</x:v>
      </x:c>
      <x:c r="J244" s="28" t="n">
        <x:v>76039</x:v>
      </x:c>
      <x:c r="K244" s="29" t="n">
        <x:v>669</x:v>
      </x:c>
      <x:c r="L244" s="28" t="str"/>
      <x:c r="M244" s="28" t="str"/>
      <x:c r="N244" s="28" t="str"/>
      <x:c r="O244" s="28" t="str"/>
      <x:c r="P244" s="28" t="str"/>
      <x:c r="Q244" s="28" t="str"/>
      <x:c r="R244" s="28" t="str"/>
      <x:c r="S244" s="28" t="str"/>
      <x:c r="T244" s="28" t="str"/>
      <x:c r="U244" s="28" t="str">
        <x:v>1122_Vote_Center_Locations.pdf p.4</x:v>
      </x:c>
      <x:c r="V244" s="28" t="str">
        <x:v>dailytotals_ed.pdf p.3</x:v>
      </x:c>
      <x:c r="W244" s="28" t="str"/>
      <x:c r="X244" s="28" t="str"/>
      <x:c r="Y244" s="28" t="str">
        <x:v>https://www.tarrantcountytx.gov/content/dam/main/elections/2022/1122/locations/1122_Vote_Center_Locations.pdf</x:v>
      </x:c>
      <x:c r="Z244" s="28" t="str">
        <x:v>https://www.tarrantcountytx.gov/content/dam/main/elections/2022/1122/reports/dailytotals_ed.pdf</x:v>
      </x:c>
      <x:c r="AA244" s="28" t="str"/>
      <x:c r="AB244" s="28" t="str"/>
    </x:row>
    <x:row r="245" ht="18" customHeight="1">
      <x:c r="A245" s="28" t="str">
        <x:v>removed</x:v>
      </x:c>
      <x:c r="B245" s="28" t="str">
        <x:v>Yes</x:v>
      </x:c>
      <x:c r="C245" s="28" t="str">
        <x:v>No</x:v>
      </x:c>
      <x:c r="D245" s="32" t="str">
        <x:v>Pending</x:v>
      </x:c>
      <x:c r="E245" s="28" t="n">
        <x:v>3283</x:v>
      </x:c>
      <x:c r="F245" s="28" t="str">
        <x:v>Airport Area YMCA</x:v>
      </x:c>
      <x:c r="G245" s="28" t="str">
        <x:v>Gymnasium</x:v>
      </x:c>
      <x:c r="H245" s="28" t="str">
        <x:v>3524 Central Drive</x:v>
      </x:c>
      <x:c r="I245" s="28" t="str">
        <x:v>Bedford</x:v>
      </x:c>
      <x:c r="J245" s="28" t="n">
        <x:v>76021</x:v>
      </x:c>
      <x:c r="K245" s="29" t="n">
        <x:v>800</x:v>
      </x:c>
      <x:c r="L245" s="28" t="str"/>
      <x:c r="M245" s="28" t="str"/>
      <x:c r="N245" s="28" t="str"/>
      <x:c r="O245" s="28" t="str"/>
      <x:c r="P245" s="28" t="str"/>
      <x:c r="Q245" s="28" t="str"/>
      <x:c r="R245" s="28" t="str"/>
      <x:c r="S245" s="28" t="str"/>
      <x:c r="T245" s="28" t="str"/>
      <x:c r="U245" s="28" t="str">
        <x:v>1122_Vote_Center_Locations.pdf p.3</x:v>
      </x:c>
      <x:c r="V245" s="28" t="str">
        <x:v>dailytotals_ed.pdf p.3</x:v>
      </x:c>
      <x:c r="W245" s="28" t="str"/>
      <x:c r="X245" s="28" t="str"/>
      <x:c r="Y245" s="28" t="str">
        <x:v>https://www.tarrantcountytx.gov/content/dam/main/elections/2022/1122/locations/1122_Vote_Center_Locations.pdf</x:v>
      </x:c>
      <x:c r="Z245" s="28" t="str">
        <x:v>https://www.tarrantcountytx.gov/content/dam/main/elections/2022/1122/reports/dailytotals_ed.pdf</x:v>
      </x:c>
      <x:c r="AA245" s="28" t="str"/>
      <x:c r="AB245" s="28" t="str"/>
    </x:row>
    <x:row r="246" ht="18" customHeight="1">
      <x:c r="A246" s="28" t="str">
        <x:v>removed</x:v>
      </x:c>
      <x:c r="B246" s="28" t="str">
        <x:v>Yes</x:v>
      </x:c>
      <x:c r="C246" s="28" t="str">
        <x:v>No</x:v>
      </x:c>
      <x:c r="D246" s="32" t="str">
        <x:v>Pending</x:v>
      </x:c>
      <x:c r="E246" s="28" t="n">
        <x:v>3289</x:v>
      </x:c>
      <x:c r="F246" s="28" t="str">
        <x:v>The 26 Wellness Center - North Richland Hills Baptist Church</x:v>
      </x:c>
      <x:c r="G246" s="28" t="str">
        <x:v>Gymnasium / Basketball Court</x:v>
      </x:c>
      <x:c r="H246" s="28" t="str">
        <x:v>6955 Boulevard 26</x:v>
      </x:c>
      <x:c r="I246" s="28" t="str">
        <x:v>North Richland Hills</x:v>
      </x:c>
      <x:c r="J246" s="28" t="n">
        <x:v>76180</x:v>
      </x:c>
      <x:c r="K246" s="29" t="n">
        <x:v>210</x:v>
      </x:c>
      <x:c r="L246" s="28" t="str"/>
      <x:c r="M246" s="28" t="str"/>
      <x:c r="N246" s="28" t="str"/>
      <x:c r="O246" s="28" t="str"/>
      <x:c r="P246" s="28" t="str"/>
      <x:c r="Q246" s="28" t="str"/>
      <x:c r="R246" s="28" t="str"/>
      <x:c r="S246" s="28" t="str"/>
      <x:c r="T246" s="28" t="str"/>
      <x:c r="U246" s="28" t="str">
        <x:v>1122_Vote_Center_Locations.pdf p.12</x:v>
      </x:c>
      <x:c r="V246" s="28" t="str">
        <x:v>dailytotals_ed.pdf p.3</x:v>
      </x:c>
      <x:c r="W246" s="28" t="str"/>
      <x:c r="X246" s="28" t="str"/>
      <x:c r="Y246" s="28" t="str">
        <x:v>https://www.tarrantcountytx.gov/content/dam/main/elections/2022/1122/locations/1122_Vote_Center_Locations.pdf</x:v>
      </x:c>
      <x:c r="Z246" s="28" t="str">
        <x:v>https://www.tarrantcountytx.gov/content/dam/main/elections/2022/1122/reports/dailytotals_ed.pdf</x:v>
      </x:c>
      <x:c r="AA246" s="28" t="str"/>
      <x:c r="AB246" s="28" t="str"/>
    </x:row>
    <x:row r="247" ht="18" customHeight="1">
      <x:c r="A247" s="28" t="str">
        <x:v>removed</x:v>
      </x:c>
      <x:c r="B247" s="28" t="str">
        <x:v>Yes</x:v>
      </x:c>
      <x:c r="C247" s="28" t="str">
        <x:v>No</x:v>
      </x:c>
      <x:c r="D247" s="32" t="str">
        <x:v>Pending</x:v>
      </x:c>
      <x:c r="E247" s="28" t="n">
        <x:v>3325</x:v>
      </x:c>
      <x:c r="F247" s="28" t="str">
        <x:v>Baker Boulevard Church of Christ</x:v>
      </x:c>
      <x:c r="G247" s="28" t="str">
        <x:v>Activity Building</x:v>
      </x:c>
      <x:c r="H247" s="28" t="str">
        <x:v>7139 Baker Boulevard</x:v>
      </x:c>
      <x:c r="I247" s="28" t="str">
        <x:v>Richland Hills</x:v>
      </x:c>
      <x:c r="J247" s="28" t="n">
        <x:v>76118</x:v>
      </x:c>
      <x:c r="K247" s="29" t="n">
        <x:v>185</x:v>
      </x:c>
      <x:c r="L247" s="28" t="str"/>
      <x:c r="M247" s="28" t="str"/>
      <x:c r="N247" s="28" t="str"/>
      <x:c r="O247" s="28" t="str"/>
      <x:c r="P247" s="28" t="str"/>
      <x:c r="Q247" s="28" t="str"/>
      <x:c r="R247" s="28" t="str"/>
      <x:c r="S247" s="28" t="str"/>
      <x:c r="T247" s="28" t="str"/>
      <x:c r="U247" s="28" t="str">
        <x:v>1122_Vote_Center_Locations.pdf p.9</x:v>
      </x:c>
      <x:c r="V247" s="28" t="str">
        <x:v>dailytotals_ed.pdf p.3</x:v>
      </x:c>
      <x:c r="W247" s="28" t="str"/>
      <x:c r="X247" s="28" t="str"/>
      <x:c r="Y247" s="28" t="str">
        <x:v>https://www.tarrantcountytx.gov/content/dam/main/elections/2022/1122/locations/1122_Vote_Center_Locations.pdf</x:v>
      </x:c>
      <x:c r="Z247" s="28" t="str">
        <x:v>https://www.tarrantcountytx.gov/content/dam/main/elections/2022/1122/reports/dailytotals_ed.pdf</x:v>
      </x:c>
      <x:c r="AA247" s="28" t="str"/>
      <x:c r="AB247" s="28" t="str"/>
    </x:row>
    <x:row r="248" ht="18" customHeight="1">
      <x:c r="A248" s="28" t="str">
        <x:v>removed</x:v>
      </x:c>
      <x:c r="B248" s="28" t="str">
        <x:v>Yes</x:v>
      </x:c>
      <x:c r="C248" s="28" t="str">
        <x:v>No</x:v>
      </x:c>
      <x:c r="D248" s="32" t="str">
        <x:v>Pending</x:v>
      </x:c>
      <x:c r="E248" s="28" t="n">
        <x:v>3326</x:v>
      </x:c>
      <x:c r="F248" s="28" t="str">
        <x:v>City Point United Methodist Church</x:v>
      </x:c>
      <x:c r="G248" s="28" t="str">
        <x:v>Reeves Hall (Fellowship Hall)</x:v>
      </x:c>
      <x:c r="H248" s="28" t="str">
        <x:v>7301 Glenview Drive</x:v>
      </x:c>
      <x:c r="I248" s="28" t="str">
        <x:v>North Richland Hills</x:v>
      </x:c>
      <x:c r="J248" s="28" t="n">
        <x:v>76180</x:v>
      </x:c>
      <x:c r="K248" s="29" t="n">
        <x:v>387</x:v>
      </x:c>
      <x:c r="L248" s="28" t="str"/>
      <x:c r="M248" s="28" t="str"/>
      <x:c r="N248" s="28" t="str"/>
      <x:c r="O248" s="28" t="str"/>
      <x:c r="P248" s="28" t="str"/>
      <x:c r="Q248" s="28" t="str"/>
      <x:c r="R248" s="28" t="str"/>
      <x:c r="S248" s="28" t="str"/>
      <x:c r="T248" s="28" t="str"/>
      <x:c r="U248" s="28" t="str">
        <x:v>1122_Vote_Center_Locations.pdf p.12</x:v>
      </x:c>
      <x:c r="V248" s="28" t="str">
        <x:v>dailytotals_ed.pdf p.3</x:v>
      </x:c>
      <x:c r="W248" s="28" t="str"/>
      <x:c r="X248" s="28" t="str"/>
      <x:c r="Y248" s="28" t="str">
        <x:v>https://www.tarrantcountytx.gov/content/dam/main/elections/2022/1122/locations/1122_Vote_Center_Locations.pdf</x:v>
      </x:c>
      <x:c r="Z248" s="28" t="str">
        <x:v>https://www.tarrantcountytx.gov/content/dam/main/elections/2022/1122/reports/dailytotals_ed.pdf</x:v>
      </x:c>
      <x:c r="AA248" s="28" t="str"/>
      <x:c r="AB248" s="28" t="str"/>
    </x:row>
    <x:row r="249" ht="18" customHeight="1">
      <x:c r="A249" s="28" t="str">
        <x:v>removed</x:v>
      </x:c>
      <x:c r="B249" s="28" t="str">
        <x:v>Yes</x:v>
      </x:c>
      <x:c r="C249" s="28" t="str">
        <x:v>No</x:v>
      </x:c>
      <x:c r="D249" s="32" t="str">
        <x:v>Pending</x:v>
      </x:c>
      <x:c r="E249" s="28" t="n">
        <x:v>3329</x:v>
      </x:c>
      <x:c r="F249" s="28" t="str">
        <x:v>South Euless Elementary School</x:v>
      </x:c>
      <x:c r="G249" s="28" t="str">
        <x:v>Library</x:v>
      </x:c>
      <x:c r="H249" s="28" t="str">
        <x:v>605 South Main Street</x:v>
      </x:c>
      <x:c r="I249" s="28" t="str">
        <x:v>Euless</x:v>
      </x:c>
      <x:c r="J249" s="28" t="n">
        <x:v>76040</x:v>
      </x:c>
      <x:c r="K249" s="29" t="n">
        <x:v>670</x:v>
      </x:c>
      <x:c r="L249" s="28" t="str"/>
      <x:c r="M249" s="28" t="str"/>
      <x:c r="N249" s="28" t="str"/>
      <x:c r="O249" s="28" t="str"/>
      <x:c r="P249" s="28" t="str"/>
      <x:c r="Q249" s="28" t="str"/>
      <x:c r="R249" s="28" t="str"/>
      <x:c r="S249" s="28" t="str"/>
      <x:c r="T249" s="28" t="str"/>
      <x:c r="U249" s="28" t="str">
        <x:v>1122_Vote_Center_Locations.pdf p.4</x:v>
      </x:c>
      <x:c r="V249" s="28" t="str">
        <x:v>dailytotals_ed.pdf p.3</x:v>
      </x:c>
      <x:c r="W249" s="28" t="str"/>
      <x:c r="X249" s="28" t="str"/>
      <x:c r="Y249" s="28" t="str">
        <x:v>https://www.tarrantcountytx.gov/content/dam/main/elections/2022/1122/locations/1122_Vote_Center_Locations.pdf</x:v>
      </x:c>
      <x:c r="Z249" s="28" t="str">
        <x:v>https://www.tarrantcountytx.gov/content/dam/main/elections/2022/1122/reports/dailytotals_ed.pdf</x:v>
      </x:c>
      <x:c r="AA249" s="28" t="str"/>
      <x:c r="AB249" s="28" t="str"/>
    </x:row>
    <x:row r="250" ht="18" customHeight="1">
      <x:c r="A250" s="28" t="str">
        <x:v>removed</x:v>
      </x:c>
      <x:c r="B250" s="28" t="str">
        <x:v>Yes</x:v>
      </x:c>
      <x:c r="C250" s="28" t="str">
        <x:v>No</x:v>
      </x:c>
      <x:c r="D250" s="32" t="str">
        <x:v>Pending</x:v>
      </x:c>
      <x:c r="E250" s="28" t="n">
        <x:v>3332</x:v>
      </x:c>
      <x:c r="F250" s="28" t="str">
        <x:v>Victory Tabernacle Holiness</x:v>
      </x:c>
      <x:c r="G250" s="28" t="str">
        <x:v>Fellowship Hall</x:v>
      </x:c>
      <x:c r="H250" s="28" t="str">
        <x:v>5761 Watauga Road</x:v>
      </x:c>
      <x:c r="I250" s="28" t="str">
        <x:v>Watauga</x:v>
      </x:c>
      <x:c r="J250" s="28" t="n">
        <x:v>76148</x:v>
      </x:c>
      <x:c r="K250" s="29" t="n">
        <x:v>164</x:v>
      </x:c>
      <x:c r="L250" s="28" t="str"/>
      <x:c r="M250" s="28" t="str"/>
      <x:c r="N250" s="28" t="str"/>
      <x:c r="O250" s="28" t="str"/>
      <x:c r="P250" s="28" t="str"/>
      <x:c r="Q250" s="28" t="str"/>
      <x:c r="R250" s="28" t="str"/>
      <x:c r="S250" s="28" t="str"/>
      <x:c r="T250" s="28" t="str"/>
      <x:c r="U250" s="28" t="str">
        <x:v>1122_Vote_Center_Locations.pdf p.11</x:v>
      </x:c>
      <x:c r="V250" s="28" t="str">
        <x:v>dailytotals_ed.pdf p.3</x:v>
      </x:c>
      <x:c r="W250" s="28" t="str"/>
      <x:c r="X250" s="28" t="str"/>
      <x:c r="Y250" s="28" t="str">
        <x:v>https://www.tarrantcountytx.gov/content/dam/main/elections/2022/1122/locations/1122_Vote_Center_Locations.pdf</x:v>
      </x:c>
      <x:c r="Z250" s="28" t="str">
        <x:v>https://www.tarrantcountytx.gov/content/dam/main/elections/2022/1122/reports/dailytotals_ed.pdf</x:v>
      </x:c>
      <x:c r="AA250" s="28" t="str"/>
      <x:c r="AB250" s="28" t="str"/>
    </x:row>
    <x:row r="251" ht="18" customHeight="1">
      <x:c r="A251" s="28" t="str">
        <x:v>removed</x:v>
      </x:c>
      <x:c r="B251" s="28" t="str">
        <x:v>Yes</x:v>
      </x:c>
      <x:c r="C251" s="28" t="str">
        <x:v>No</x:v>
      </x:c>
      <x:c r="D251" s="32" t="str">
        <x:v>Pending</x:v>
      </x:c>
      <x:c r="E251" s="28" t="n">
        <x:v>3335</x:v>
      </x:c>
      <x:c r="F251" s="28" t="str">
        <x:v>Lakewood Elementary School</x:v>
      </x:c>
      <x:c r="G251" s="28" t="str">
        <x:v>Music Room</x:v>
      </x:c>
      <x:c r="H251" s="28" t="str">
        <x:v>1600 Donley Drive</x:v>
      </x:c>
      <x:c r="I251" s="28" t="str">
        <x:v>Euless</x:v>
      </x:c>
      <x:c r="J251" s="28" t="n">
        <x:v>76039</x:v>
      </x:c>
      <x:c r="K251" s="29" t="n">
        <x:v>303</x:v>
      </x:c>
      <x:c r="L251" s="28" t="str"/>
      <x:c r="M251" s="28" t="str"/>
      <x:c r="N251" s="28" t="str"/>
      <x:c r="O251" s="28" t="str"/>
      <x:c r="P251" s="28" t="str"/>
      <x:c r="Q251" s="28" t="str"/>
      <x:c r="R251" s="28" t="str"/>
      <x:c r="S251" s="28" t="str"/>
      <x:c r="T251" s="28" t="str"/>
      <x:c r="U251" s="28" t="str">
        <x:v>1122_Vote_Center_Locations.pdf p.4</x:v>
      </x:c>
      <x:c r="V251" s="28" t="str">
        <x:v>dailytotals_ed.pdf p.3</x:v>
      </x:c>
      <x:c r="W251" s="28" t="str"/>
      <x:c r="X251" s="28" t="str"/>
      <x:c r="Y251" s="28" t="str">
        <x:v>https://www.tarrantcountytx.gov/content/dam/main/elections/2022/1122/locations/1122_Vote_Center_Locations.pdf</x:v>
      </x:c>
      <x:c r="Z251" s="28" t="str">
        <x:v>https://www.tarrantcountytx.gov/content/dam/main/elections/2022/1122/reports/dailytotals_ed.pdf</x:v>
      </x:c>
      <x:c r="AA251" s="28" t="str"/>
      <x:c r="AB251" s="28" t="str"/>
    </x:row>
    <x:row r="252" ht="18" customHeight="1">
      <x:c r="A252" s="28" t="str">
        <x:v>removed</x:v>
      </x:c>
      <x:c r="B252" s="28" t="str">
        <x:v>Yes</x:v>
      </x:c>
      <x:c r="C252" s="28" t="str">
        <x:v>No</x:v>
      </x:c>
      <x:c r="D252" s="32" t="str">
        <x:v>Pending</x:v>
      </x:c>
      <x:c r="E252" s="28" t="n">
        <x:v>3359</x:v>
      </x:c>
      <x:c r="F252" s="28" t="str">
        <x:v>Carroll Senior High School</x:v>
      </x:c>
      <x:c r="G252" s="28" t="str">
        <x:v>Art Facility</x:v>
      </x:c>
      <x:c r="H252" s="28" t="str">
        <x:v>1501 West Southlake Boulevard</x:v>
      </x:c>
      <x:c r="I252" s="28" t="str">
        <x:v>Southlake</x:v>
      </x:c>
      <x:c r="J252" s="28" t="n">
        <x:v>76092</x:v>
      </x:c>
      <x:c r="K252" s="29" t="n">
        <x:v>654</x:v>
      </x:c>
      <x:c r="L252" s="28" t="str"/>
      <x:c r="M252" s="28" t="str"/>
      <x:c r="N252" s="28" t="str"/>
      <x:c r="O252" s="28" t="str"/>
      <x:c r="P252" s="28" t="str"/>
      <x:c r="Q252" s="28" t="str"/>
      <x:c r="R252" s="28" t="str"/>
      <x:c r="S252" s="28" t="str"/>
      <x:c r="T252" s="28" t="str"/>
      <x:c r="U252" s="28" t="str">
        <x:v>1122_Vote_Center_Locations.pdf p.5</x:v>
      </x:c>
      <x:c r="V252" s="28" t="str">
        <x:v>dailytotals_ed.pdf p.3</x:v>
      </x:c>
      <x:c r="W252" s="28" t="str"/>
      <x:c r="X252" s="28" t="str"/>
      <x:c r="Y252" s="28" t="str">
        <x:v>https://www.tarrantcountytx.gov/content/dam/main/elections/2022/1122/locations/1122_Vote_Center_Locations.pdf</x:v>
      </x:c>
      <x:c r="Z252" s="28" t="str">
        <x:v>https://www.tarrantcountytx.gov/content/dam/main/elections/2022/1122/reports/dailytotals_ed.pdf</x:v>
      </x:c>
      <x:c r="AA252" s="28" t="str"/>
      <x:c r="AB252" s="28" t="str"/>
    </x:row>
    <x:row r="253" ht="18" customHeight="1">
      <x:c r="A253" s="28" t="str">
        <x:v>removed</x:v>
      </x:c>
      <x:c r="B253" s="28" t="str">
        <x:v>Yes</x:v>
      </x:c>
      <x:c r="C253" s="28" t="str">
        <x:v>No</x:v>
      </x:c>
      <x:c r="D253" s="32" t="str">
        <x:v>Pending</x:v>
      </x:c>
      <x:c r="E253" s="28" t="n">
        <x:v>3361</x:v>
      </x:c>
      <x:c r="F253" s="28" t="str">
        <x:v>St. Francis Catholic Church</x:v>
      </x:c>
      <x:c r="G253" s="28" t="str">
        <x:v>Parish Hall</x:v>
      </x:c>
      <x:c r="H253" s="28" t="str">
        <x:v>861 Wildwood Lane</x:v>
      </x:c>
      <x:c r="I253" s="28" t="str">
        <x:v>Grapevine</x:v>
      </x:c>
      <x:c r="J253" s="28" t="n">
        <x:v>76051</x:v>
      </x:c>
      <x:c r="K253" s="29" t="n">
        <x:v>822</x:v>
      </x:c>
      <x:c r="L253" s="28" t="str"/>
      <x:c r="M253" s="28" t="str"/>
      <x:c r="N253" s="28" t="str"/>
      <x:c r="O253" s="28" t="str"/>
      <x:c r="P253" s="28" t="str"/>
      <x:c r="Q253" s="28" t="str"/>
      <x:c r="R253" s="28" t="str"/>
      <x:c r="S253" s="28" t="str"/>
      <x:c r="T253" s="28" t="str"/>
      <x:c r="U253" s="28" t="str">
        <x:v>1122_Vote_Center_Locations.pdf p.5</x:v>
      </x:c>
      <x:c r="V253" s="28" t="str">
        <x:v>dailytotals_ed.pdf p.3</x:v>
      </x:c>
      <x:c r="W253" s="28" t="str"/>
      <x:c r="X253" s="28" t="str"/>
      <x:c r="Y253" s="28" t="str">
        <x:v>https://www.tarrantcountytx.gov/content/dam/main/elections/2022/1122/locations/1122_Vote_Center_Locations.pdf</x:v>
      </x:c>
      <x:c r="Z253" s="28" t="str">
        <x:v>https://www.tarrantcountytx.gov/content/dam/main/elections/2022/1122/reports/dailytotals_ed.pdf</x:v>
      </x:c>
      <x:c r="AA253" s="28" t="str"/>
      <x:c r="AB253" s="28" t="str"/>
    </x:row>
    <x:row r="254" ht="18" customHeight="1">
      <x:c r="A254" s="28" t="str">
        <x:v>removed</x:v>
      </x:c>
      <x:c r="B254" s="28" t="str">
        <x:v>Yes</x:v>
      </x:c>
      <x:c r="C254" s="28" t="str">
        <x:v>No</x:v>
      </x:c>
      <x:c r="D254" s="32" t="str">
        <x:v>Pending</x:v>
      </x:c>
      <x:c r="E254" s="28" t="n">
        <x:v>3384</x:v>
      </x:c>
      <x:c r="F254" s="28" t="str">
        <x:v>Dove Elementary School</x:v>
      </x:c>
      <x:c r="G254" s="28" t="str">
        <x:v>Gym</x:v>
      </x:c>
      <x:c r="H254" s="28" t="str">
        <x:v>1932 Dove Road</x:v>
      </x:c>
      <x:c r="I254" s="28" t="str">
        <x:v>Grapevine</x:v>
      </x:c>
      <x:c r="J254" s="28" t="n">
        <x:v>76051</x:v>
      </x:c>
      <x:c r="K254" s="29" t="n">
        <x:v>645</x:v>
      </x:c>
      <x:c r="L254" s="28" t="str"/>
      <x:c r="M254" s="28" t="str"/>
      <x:c r="N254" s="28" t="str"/>
      <x:c r="O254" s="28" t="str"/>
      <x:c r="P254" s="28" t="str"/>
      <x:c r="Q254" s="28" t="str"/>
      <x:c r="R254" s="28" t="str"/>
      <x:c r="S254" s="28" t="str"/>
      <x:c r="T254" s="28" t="str"/>
      <x:c r="U254" s="28" t="str">
        <x:v>1122_Vote_Center_Locations.pdf p.4</x:v>
      </x:c>
      <x:c r="V254" s="28" t="str">
        <x:v>dailytotals_ed.pdf p.3</x:v>
      </x:c>
      <x:c r="W254" s="28" t="str"/>
      <x:c r="X254" s="28" t="str"/>
      <x:c r="Y254" s="28" t="str">
        <x:v>https://www.tarrantcountytx.gov/content/dam/main/elections/2022/1122/locations/1122_Vote_Center_Locations.pdf</x:v>
      </x:c>
      <x:c r="Z254" s="28" t="str">
        <x:v>https://www.tarrantcountytx.gov/content/dam/main/elections/2022/1122/reports/dailytotals_ed.pdf</x:v>
      </x:c>
      <x:c r="AA254" s="28" t="str"/>
      <x:c r="AB254" s="28" t="str"/>
    </x:row>
    <x:row r="255" ht="18" customHeight="1">
      <x:c r="A255" s="28" t="str">
        <x:v>removed</x:v>
      </x:c>
      <x:c r="B255" s="28" t="str">
        <x:v>Yes</x:v>
      </x:c>
      <x:c r="C255" s="28" t="str">
        <x:v>No</x:v>
      </x:c>
      <x:c r="D255" s="32" t="str">
        <x:v>Pending</x:v>
      </x:c>
      <x:c r="E255" s="28" t="n">
        <x:v>3387</x:v>
      </x:c>
      <x:c r="F255" s="28" t="str">
        <x:v>Former Bursey Road Senior Adult Center</x:v>
      </x:c>
      <x:c r="G255" s="28" t="str">
        <x:v>Main Room</x:v>
      </x:c>
      <x:c r="H255" s="28" t="str">
        <x:v>7301 Bursey Road</x:v>
      </x:c>
      <x:c r="I255" s="28" t="str">
        <x:v>North Richland Hills</x:v>
      </x:c>
      <x:c r="J255" s="28" t="n">
        <x:v>76182</x:v>
      </x:c>
      <x:c r="K255" s="29" t="n">
        <x:v>481</x:v>
      </x:c>
      <x:c r="L255" s="28" t="str"/>
      <x:c r="M255" s="28" t="str"/>
      <x:c r="N255" s="28" t="str"/>
      <x:c r="O255" s="28" t="str"/>
      <x:c r="P255" s="28" t="str"/>
      <x:c r="Q255" s="28" t="str"/>
      <x:c r="R255" s="28" t="str"/>
      <x:c r="S255" s="28" t="str"/>
      <x:c r="T255" s="28" t="str"/>
      <x:c r="U255" s="28" t="str">
        <x:v>1122_Vote_Center_Locations.pdf p.12</x:v>
      </x:c>
      <x:c r="V255" s="28" t="str">
        <x:v>dailytotals_ed.pdf p.3</x:v>
      </x:c>
      <x:c r="W255" s="28" t="str"/>
      <x:c r="X255" s="28" t="str"/>
      <x:c r="Y255" s="28" t="str">
        <x:v>https://www.tarrantcountytx.gov/content/dam/main/elections/2022/1122/locations/1122_Vote_Center_Locations.pdf</x:v>
      </x:c>
      <x:c r="Z255" s="28" t="str">
        <x:v>https://www.tarrantcountytx.gov/content/dam/main/elections/2022/1122/reports/dailytotals_ed.pdf</x:v>
      </x:c>
      <x:c r="AA255" s="28" t="str"/>
      <x:c r="AB255" s="28" t="str"/>
    </x:row>
    <x:row r="256" ht="18" customHeight="1">
      <x:c r="A256" s="28" t="str">
        <x:v>removed</x:v>
      </x:c>
      <x:c r="B256" s="28" t="str">
        <x:v>Yes</x:v>
      </x:c>
      <x:c r="C256" s="28" t="str">
        <x:v>No</x:v>
      </x:c>
      <x:c r="D256" s="32" t="str">
        <x:v>Pending</x:v>
      </x:c>
      <x:c r="E256" s="28" t="n">
        <x:v>3389</x:v>
      </x:c>
      <x:c r="F256" s="28" t="str">
        <x:v>Life Connection Church</x:v>
      </x:c>
      <x:c r="G256" s="28" t="str">
        <x:v>Lobby</x:v>
      </x:c>
      <x:c r="H256" s="28" t="str">
        <x:v>208 Nutmeg Lane</x:v>
      </x:c>
      <x:c r="I256" s="28" t="str">
        <x:v>Euless</x:v>
      </x:c>
      <x:c r="J256" s="28" t="n">
        <x:v>76039</x:v>
      </x:c>
      <x:c r="K256" s="29" t="n">
        <x:v>454</x:v>
      </x:c>
      <x:c r="L256" s="28" t="str"/>
      <x:c r="M256" s="28" t="str"/>
      <x:c r="N256" s="28" t="str"/>
      <x:c r="O256" s="28" t="str"/>
      <x:c r="P256" s="28" t="str"/>
      <x:c r="Q256" s="28" t="str"/>
      <x:c r="R256" s="28" t="str"/>
      <x:c r="S256" s="28" t="str"/>
      <x:c r="T256" s="28" t="str"/>
      <x:c r="U256" s="28" t="str">
        <x:v>1122_Vote_Center_Locations.pdf p.4</x:v>
      </x:c>
      <x:c r="V256" s="28" t="str">
        <x:v>dailytotals_ed.pdf p.3</x:v>
      </x:c>
      <x:c r="W256" s="28" t="str"/>
      <x:c r="X256" s="28" t="str"/>
      <x:c r="Y256" s="28" t="str">
        <x:v>https://www.tarrantcountytx.gov/content/dam/main/elections/2022/1122/locations/1122_Vote_Center_Locations.pdf</x:v>
      </x:c>
      <x:c r="Z256" s="28" t="str">
        <x:v>https://www.tarrantcountytx.gov/content/dam/main/elections/2022/1122/reports/dailytotals_ed.pdf</x:v>
      </x:c>
      <x:c r="AA256" s="28" t="str"/>
      <x:c r="AB256" s="28" t="str"/>
    </x:row>
    <x:row r="257" ht="18" customHeight="1">
      <x:c r="A257" s="28" t="str">
        <x:v>removed</x:v>
      </x:c>
      <x:c r="B257" s="28" t="str">
        <x:v>Yes</x:v>
      </x:c>
      <x:c r="C257" s="28" t="str">
        <x:v>No</x:v>
      </x:c>
      <x:c r="D257" s="32" t="str">
        <x:v>Pending</x:v>
      </x:c>
      <x:c r="E257" s="28" t="n">
        <x:v>3390</x:v>
      </x:c>
      <x:c r="F257" s="28" t="str">
        <x:v>Covenant Church</x:v>
      </x:c>
      <x:c r="G257" s="28" t="str">
        <x:v>Community Room</x:v>
      </x:c>
      <x:c r="H257" s="28" t="str">
        <x:v>3508 Glade Road</x:v>
      </x:c>
      <x:c r="I257" s="28" t="str">
        <x:v>Colleyville</x:v>
      </x:c>
      <x:c r="J257" s="28" t="n">
        <x:v>76034</x:v>
      </x:c>
      <x:c r="K257" s="29" t="n">
        <x:v>583</x:v>
      </x:c>
      <x:c r="L257" s="28" t="str"/>
      <x:c r="M257" s="28" t="str"/>
      <x:c r="N257" s="28" t="str"/>
      <x:c r="O257" s="28" t="str"/>
      <x:c r="P257" s="28" t="str"/>
      <x:c r="Q257" s="28" t="str"/>
      <x:c r="R257" s="28" t="str"/>
      <x:c r="S257" s="28" t="str"/>
      <x:c r="T257" s="28" t="str"/>
      <x:c r="U257" s="28" t="str">
        <x:v>1122_Vote_Center_Locations.pdf p.4</x:v>
      </x:c>
      <x:c r="V257" s="28" t="str">
        <x:v>dailytotals_ed.pdf p.3</x:v>
      </x:c>
      <x:c r="W257" s="28" t="str"/>
      <x:c r="X257" s="28" t="str"/>
      <x:c r="Y257" s="28" t="str">
        <x:v>https://www.tarrantcountytx.gov/content/dam/main/elections/2022/1122/locations/1122_Vote_Center_Locations.pdf</x:v>
      </x:c>
      <x:c r="Z257" s="28" t="str">
        <x:v>https://www.tarrantcountytx.gov/content/dam/main/elections/2022/1122/reports/dailytotals_ed.pdf</x:v>
      </x:c>
      <x:c r="AA257" s="28" t="str"/>
      <x:c r="AB257" s="28" t="str"/>
    </x:row>
    <x:row r="258" ht="18" customHeight="1">
      <x:c r="A258" s="28" t="str">
        <x:v>removed</x:v>
      </x:c>
      <x:c r="B258" s="28" t="str">
        <x:v>Yes</x:v>
      </x:c>
      <x:c r="C258" s="28" t="str">
        <x:v>No</x:v>
      </x:c>
      <x:c r="D258" s="32" t="str">
        <x:v>Pending</x:v>
      </x:c>
      <x:c r="E258" s="28" t="n">
        <x:v>3421</x:v>
      </x:c>
      <x:c r="F258" s="28" t="str">
        <x:v>Colleyville Public Library</x:v>
      </x:c>
      <x:c r="G258" s="28" t="str">
        <x:v>2nd Floor</x:v>
      </x:c>
      <x:c r="H258" s="28" t="str">
        <x:v>110 Main Street</x:v>
      </x:c>
      <x:c r="I258" s="28" t="str">
        <x:v>Colleyville</x:v>
      </x:c>
      <x:c r="J258" s="28" t="n">
        <x:v>76034</x:v>
      </x:c>
      <x:c r="K258" s="29" t="n">
        <x:v>2113</x:v>
      </x:c>
      <x:c r="L258" s="28" t="str"/>
      <x:c r="M258" s="28" t="str"/>
      <x:c r="N258" s="28" t="str"/>
      <x:c r="O258" s="28" t="str"/>
      <x:c r="P258" s="28" t="str"/>
      <x:c r="Q258" s="28" t="str"/>
      <x:c r="R258" s="28" t="str"/>
      <x:c r="S258" s="28" t="str"/>
      <x:c r="T258" s="28" t="str"/>
      <x:c r="U258" s="28" t="str">
        <x:v>1122_Vote_Center_Locations.pdf p.4</x:v>
      </x:c>
      <x:c r="V258" s="28" t="str">
        <x:v>dailytotals_ed.pdf p.3</x:v>
      </x:c>
      <x:c r="W258" s="28" t="str"/>
      <x:c r="X258" s="28" t="str"/>
      <x:c r="Y258" s="28" t="str">
        <x:v>https://www.tarrantcountytx.gov/content/dam/main/elections/2022/1122/locations/1122_Vote_Center_Locations.pdf</x:v>
      </x:c>
      <x:c r="Z258" s="28" t="str">
        <x:v>https://www.tarrantcountytx.gov/content/dam/main/elections/2022/1122/reports/dailytotals_ed.pdf</x:v>
      </x:c>
      <x:c r="AA258" s="28" t="str"/>
      <x:c r="AB258" s="28" t="str"/>
    </x:row>
    <x:row r="259" ht="18" customHeight="1">
      <x:c r="A259" s="28" t="str">
        <x:v>removed</x:v>
      </x:c>
      <x:c r="B259" s="28" t="str">
        <x:v>Yes</x:v>
      </x:c>
      <x:c r="C259" s="28" t="str">
        <x:v>No</x:v>
      </x:c>
      <x:c r="D259" s="32" t="str">
        <x:v>Pending</x:v>
      </x:c>
      <x:c r="E259" s="28" t="n">
        <x:v>3433</x:v>
      </x:c>
      <x:c r="F259" s="28" t="str">
        <x:v>Shady Grove Baptist Church</x:v>
      </x:c>
      <x:c r="G259" s="28" t="str">
        <x:v>Fellowship Hall</x:v>
      </x:c>
      <x:c r="H259" s="28" t="str">
        <x:v>6649 Precinct Line Road</x:v>
      </x:c>
      <x:c r="I259" s="28" t="str">
        <x:v>North Richland Hills</x:v>
      </x:c>
      <x:c r="J259" s="28" t="n">
        <x:v>76182</x:v>
      </x:c>
      <x:c r="K259" s="29" t="n">
        <x:v>456</x:v>
      </x:c>
      <x:c r="L259" s="28" t="str"/>
      <x:c r="M259" s="28" t="str"/>
      <x:c r="N259" s="28" t="str"/>
      <x:c r="O259" s="28" t="str"/>
      <x:c r="P259" s="28" t="str"/>
      <x:c r="Q259" s="28" t="str"/>
      <x:c r="R259" s="28" t="str"/>
      <x:c r="S259" s="28" t="str"/>
      <x:c r="T259" s="28" t="str"/>
      <x:c r="U259" s="28" t="str">
        <x:v>1122_Vote_Center_Locations.pdf p.12</x:v>
      </x:c>
      <x:c r="V259" s="28" t="str">
        <x:v>dailytotals_ed.pdf p.3</x:v>
      </x:c>
      <x:c r="W259" s="28" t="str"/>
      <x:c r="X259" s="28" t="str"/>
      <x:c r="Y259" s="28" t="str">
        <x:v>https://www.tarrantcountytx.gov/content/dam/main/elections/2022/1122/locations/1122_Vote_Center_Locations.pdf</x:v>
      </x:c>
      <x:c r="Z259" s="28" t="str">
        <x:v>https://www.tarrantcountytx.gov/content/dam/main/elections/2022/1122/reports/dailytotals_ed.pdf</x:v>
      </x:c>
      <x:c r="AA259" s="28" t="str"/>
      <x:c r="AB259" s="28" t="str"/>
    </x:row>
    <x:row r="260" ht="18" customHeight="1">
      <x:c r="A260" s="28" t="str">
        <x:v>removed</x:v>
      </x:c>
      <x:c r="B260" s="28" t="str">
        <x:v>Yes</x:v>
      </x:c>
      <x:c r="C260" s="28" t="str">
        <x:v>No</x:v>
      </x:c>
      <x:c r="D260" s="32" t="str">
        <x:v>Pending</x:v>
      </x:c>
      <x:c r="E260" s="28" t="n">
        <x:v>3443</x:v>
      </x:c>
      <x:c r="F260" s="28" t="str">
        <x:v>St. Michael Catholic Church</x:v>
      </x:c>
      <x:c r="G260" s="28" t="str">
        <x:v>Formation Center</x:v>
      </x:c>
      <x:c r="H260" s="28" t="str">
        <x:v>3713 East Harwood Road</x:v>
      </x:c>
      <x:c r="I260" s="28" t="str">
        <x:v>Bedford</x:v>
      </x:c>
      <x:c r="J260" s="28" t="n">
        <x:v>76021</x:v>
      </x:c>
      <x:c r="K260" s="29" t="n">
        <x:v>484</x:v>
      </x:c>
      <x:c r="L260" s="28" t="str"/>
      <x:c r="M260" s="28" t="str"/>
      <x:c r="N260" s="28" t="str"/>
      <x:c r="O260" s="28" t="str"/>
      <x:c r="P260" s="28" t="str"/>
      <x:c r="Q260" s="28" t="str"/>
      <x:c r="R260" s="28" t="str"/>
      <x:c r="S260" s="28" t="str"/>
      <x:c r="T260" s="28" t="str"/>
      <x:c r="U260" s="28" t="str">
        <x:v>1122_Vote_Center_Locations.pdf p.3</x:v>
      </x:c>
      <x:c r="V260" s="28" t="str">
        <x:v>dailytotals_ed.pdf p.3</x:v>
      </x:c>
      <x:c r="W260" s="28" t="str"/>
      <x:c r="X260" s="28" t="str"/>
      <x:c r="Y260" s="28" t="str">
        <x:v>https://www.tarrantcountytx.gov/content/dam/main/elections/2022/1122/locations/1122_Vote_Center_Locations.pdf</x:v>
      </x:c>
      <x:c r="Z260" s="28" t="str">
        <x:v>https://www.tarrantcountytx.gov/content/dam/main/elections/2022/1122/reports/dailytotals_ed.pdf</x:v>
      </x:c>
      <x:c r="AA260" s="28" t="str"/>
      <x:c r="AB260" s="28" t="str"/>
    </x:row>
    <x:row r="261" ht="18" customHeight="1">
      <x:c r="A261" s="28" t="str">
        <x:v>removed</x:v>
      </x:c>
      <x:c r="B261" s="28" t="str">
        <x:v>Yes</x:v>
      </x:c>
      <x:c r="C261" s="28" t="str">
        <x:v>No</x:v>
      </x:c>
      <x:c r="D261" s="32" t="str">
        <x:v>Pending</x:v>
      </x:c>
      <x:c r="E261" s="28" t="n">
        <x:v>3465</x:v>
      </x:c>
      <x:c r="F261" s="28" t="str">
        <x:v>Golden Triangle Branch Library</x:v>
      </x:c>
      <x:c r="G261" s="28" t="str">
        <x:v>Meeting Room - A &amp; B</x:v>
      </x:c>
      <x:c r="H261" s="28" t="str">
        <x:v>4264 Golden Triangle Boulevard</x:v>
      </x:c>
      <x:c r="I261" s="28" t="str">
        <x:v>Fort Worth</x:v>
      </x:c>
      <x:c r="J261" s="28" t="n">
        <x:v>76244</x:v>
      </x:c>
      <x:c r="K261" s="29" t="n">
        <x:v>1513</x:v>
      </x:c>
      <x:c r="L261" s="28" t="str"/>
      <x:c r="M261" s="28" t="str"/>
      <x:c r="N261" s="28" t="str"/>
      <x:c r="O261" s="28" t="str"/>
      <x:c r="P261" s="28" t="str"/>
      <x:c r="Q261" s="28" t="str"/>
      <x:c r="R261" s="28" t="str"/>
      <x:c r="S261" s="28" t="str"/>
      <x:c r="T261" s="28" t="str"/>
      <x:c r="U261" s="28" t="str">
        <x:v>1122_Vote_Center_Locations.pdf p.12</x:v>
      </x:c>
      <x:c r="V261" s="28" t="str">
        <x:v>dailytotals_ed.pdf p.3</x:v>
      </x:c>
      <x:c r="W261" s="28" t="str"/>
      <x:c r="X261" s="28" t="str"/>
      <x:c r="Y261" s="28" t="str">
        <x:v>https://www.tarrantcountytx.gov/content/dam/main/elections/2022/1122/locations/1122_Vote_Center_Locations.pdf</x:v>
      </x:c>
      <x:c r="Z261" s="28" t="str">
        <x:v>https://www.tarrantcountytx.gov/content/dam/main/elections/2022/1122/reports/dailytotals_ed.pdf</x:v>
      </x:c>
      <x:c r="AA261" s="28" t="str"/>
      <x:c r="AB261" s="28" t="str"/>
    </x:row>
    <x:row r="262" ht="18" customHeight="1">
      <x:c r="A262" s="28" t="str">
        <x:v>removed</x:v>
      </x:c>
      <x:c r="B262" s="28" t="str">
        <x:v>Yes</x:v>
      </x:c>
      <x:c r="C262" s="28" t="str">
        <x:v>No</x:v>
      </x:c>
      <x:c r="D262" s="32" t="str">
        <x:v>Pending</x:v>
      </x:c>
      <x:c r="E262" s="28" t="n">
        <x:v>3469</x:v>
      </x:c>
      <x:c r="F262" s="28" t="str">
        <x:v>Cross Timbers Middle School</x:v>
      </x:c>
      <x:c r="G262" s="28" t="str">
        <x:v>Gym 2</x:v>
      </x:c>
      <x:c r="H262" s="28" t="str">
        <x:v>2301 Pool Road</x:v>
      </x:c>
      <x:c r="I262" s="28" t="str">
        <x:v>Grapevine</x:v>
      </x:c>
      <x:c r="J262" s="28" t="n">
        <x:v>76051</x:v>
      </x:c>
      <x:c r="K262" s="29" t="n">
        <x:v>323</x:v>
      </x:c>
      <x:c r="L262" s="28" t="str"/>
      <x:c r="M262" s="28" t="str"/>
      <x:c r="N262" s="28" t="str"/>
      <x:c r="O262" s="28" t="str"/>
      <x:c r="P262" s="28" t="str"/>
      <x:c r="Q262" s="28" t="str"/>
      <x:c r="R262" s="28" t="str"/>
      <x:c r="S262" s="28" t="str"/>
      <x:c r="T262" s="28" t="str"/>
      <x:c r="U262" s="28" t="str">
        <x:v>1122_Vote_Center_Locations.pdf p.4</x:v>
      </x:c>
      <x:c r="V262" s="28" t="str">
        <x:v>dailytotals_ed.pdf p.3</x:v>
      </x:c>
      <x:c r="W262" s="28" t="str"/>
      <x:c r="X262" s="28" t="str"/>
      <x:c r="Y262" s="28" t="str">
        <x:v>https://www.tarrantcountytx.gov/content/dam/main/elections/2022/1122/locations/1122_Vote_Center_Locations.pdf</x:v>
      </x:c>
      <x:c r="Z262" s="28" t="str">
        <x:v>https://www.tarrantcountytx.gov/content/dam/main/elections/2022/1122/reports/dailytotals_ed.pdf</x:v>
      </x:c>
      <x:c r="AA262" s="28" t="str"/>
      <x:c r="AB262" s="28" t="str"/>
    </x:row>
    <x:row r="263" ht="18" customHeight="1">
      <x:c r="A263" s="28" t="str">
        <x:v>removed</x:v>
      </x:c>
      <x:c r="B263" s="28" t="str">
        <x:v>Yes</x:v>
      </x:c>
      <x:c r="C263" s="28" t="str">
        <x:v>No</x:v>
      </x:c>
      <x:c r="D263" s="32" t="str">
        <x:v>Pending</x:v>
      </x:c>
      <x:c r="E263" s="28" t="n">
        <x:v>3486</x:v>
      </x:c>
      <x:c r="F263" s="28" t="str">
        <x:v>Independence Elementary School</x:v>
      </x:c>
      <x:c r="G263" s="28" t="str">
        <x:v>Foyer</x:v>
      </x:c>
      <x:c r="H263" s="28" t="str">
        <x:v>11773 Bray Birch Lane</x:v>
      </x:c>
      <x:c r="I263" s="28" t="str">
        <x:v>Fort Worth</x:v>
      </x:c>
      <x:c r="J263" s="28" t="n">
        <x:v>76244</x:v>
      </x:c>
      <x:c r="K263" s="29" t="n">
        <x:v>486</x:v>
      </x:c>
      <x:c r="L263" s="28" t="str"/>
      <x:c r="M263" s="28" t="str"/>
      <x:c r="N263" s="28" t="str"/>
      <x:c r="O263" s="28" t="str"/>
      <x:c r="P263" s="28" t="str"/>
      <x:c r="Q263" s="28" t="str"/>
      <x:c r="R263" s="28" t="str"/>
      <x:c r="S263" s="28" t="str"/>
      <x:c r="T263" s="28" t="str"/>
      <x:c r="U263" s="28" t="str">
        <x:v>1122_Vote_Center_Locations.pdf p.12</x:v>
      </x:c>
      <x:c r="V263" s="28" t="str">
        <x:v>dailytotals_ed.pdf p.3</x:v>
      </x:c>
      <x:c r="W263" s="28" t="str"/>
      <x:c r="X263" s="28" t="str"/>
      <x:c r="Y263" s="28" t="str">
        <x:v>https://www.tarrantcountytx.gov/content/dam/main/elections/2022/1122/locations/1122_Vote_Center_Locations.pdf</x:v>
      </x:c>
      <x:c r="Z263" s="28" t="str">
        <x:v>https://www.tarrantcountytx.gov/content/dam/main/elections/2022/1122/reports/dailytotals_ed.pdf</x:v>
      </x:c>
      <x:c r="AA263" s="28" t="str"/>
      <x:c r="AB263" s="28" t="str"/>
    </x:row>
    <x:row r="264" ht="18" customHeight="1">
      <x:c r="A264" s="28" t="str">
        <x:v>removed</x:v>
      </x:c>
      <x:c r="B264" s="28" t="str">
        <x:v>Yes</x:v>
      </x:c>
      <x:c r="C264" s="28" t="str">
        <x:v>No</x:v>
      </x:c>
      <x:c r="D264" s="32" t="str">
        <x:v>Pending</x:v>
      </x:c>
      <x:c r="E264" s="28" t="n">
        <x:v>3507</x:v>
      </x:c>
      <x:c r="F264" s="28" t="str">
        <x:v>North Park Baptist Church</x:v>
      </x:c>
      <x:c r="G264" s="28" t="str">
        <x:v>Sanctuary</x:v>
      </x:c>
      <x:c r="H264" s="28" t="str">
        <x:v>7025 Mid Cities Boulevard</x:v>
      </x:c>
      <x:c r="I264" s="28" t="str">
        <x:v>North Richland Hills</x:v>
      </x:c>
      <x:c r="J264" s="28" t="n">
        <x:v>76182</x:v>
      </x:c>
      <x:c r="K264" s="29" t="n">
        <x:v>700</x:v>
      </x:c>
      <x:c r="L264" s="28" t="str"/>
      <x:c r="M264" s="28" t="str"/>
      <x:c r="N264" s="28" t="str"/>
      <x:c r="O264" s="28" t="str"/>
      <x:c r="P264" s="28" t="str"/>
      <x:c r="Q264" s="28" t="str"/>
      <x:c r="R264" s="28" t="str"/>
      <x:c r="S264" s="28" t="str"/>
      <x:c r="T264" s="28" t="str"/>
      <x:c r="U264" s="28" t="str">
        <x:v>1122_Vote_Center_Locations.pdf p.12</x:v>
      </x:c>
      <x:c r="V264" s="28" t="str">
        <x:v>dailytotals_ed.pdf p.3</x:v>
      </x:c>
      <x:c r="W264" s="28" t="str"/>
      <x:c r="X264" s="28" t="str"/>
      <x:c r="Y264" s="28" t="str">
        <x:v>https://www.tarrantcountytx.gov/content/dam/main/elections/2022/1122/locations/1122_Vote_Center_Locations.pdf</x:v>
      </x:c>
      <x:c r="Z264" s="28" t="str">
        <x:v>https://www.tarrantcountytx.gov/content/dam/main/elections/2022/1122/reports/dailytotals_ed.pdf</x:v>
      </x:c>
      <x:c r="AA264" s="28" t="str"/>
      <x:c r="AB264" s="28" t="str"/>
    </x:row>
    <x:row r="265" ht="18" customHeight="1">
      <x:c r="A265" s="28" t="str">
        <x:v>removed</x:v>
      </x:c>
      <x:c r="B265" s="28" t="str">
        <x:v>Yes</x:v>
      </x:c>
      <x:c r="C265" s="28" t="str">
        <x:v>No</x:v>
      </x:c>
      <x:c r="D265" s="32" t="str">
        <x:v>Pending</x:v>
      </x:c>
      <x:c r="E265" s="28" t="n">
        <x:v>3509</x:v>
      </x:c>
      <x:c r="F265" s="28" t="str">
        <x:v>Hector F. Garcia Community Center</x:v>
      </x:c>
      <x:c r="G265" s="28" t="str">
        <x:v>Gymnasium</x:v>
      </x:c>
      <x:c r="H265" s="28" t="str">
        <x:v>7901 Indian Springs Road</x:v>
      </x:c>
      <x:c r="I265" s="28" t="str">
        <x:v>Watauga</x:v>
      </x:c>
      <x:c r="J265" s="28" t="n">
        <x:v>76148</x:v>
      </x:c>
      <x:c r="K265" s="29" t="n">
        <x:v>499</x:v>
      </x:c>
      <x:c r="L265" s="28" t="str"/>
      <x:c r="M265" s="28" t="str"/>
      <x:c r="N265" s="28" t="str"/>
      <x:c r="O265" s="28" t="str"/>
      <x:c r="P265" s="28" t="str"/>
      <x:c r="Q265" s="28" t="str"/>
      <x:c r="R265" s="28" t="str"/>
      <x:c r="S265" s="28" t="str"/>
      <x:c r="T265" s="28" t="str"/>
      <x:c r="U265" s="28" t="str">
        <x:v>1122_Vote_Center_Locations.pdf p.11</x:v>
      </x:c>
      <x:c r="V265" s="28" t="str">
        <x:v>dailytotals_ed.pdf p.3</x:v>
      </x:c>
      <x:c r="W265" s="28" t="str"/>
      <x:c r="X265" s="28" t="str"/>
      <x:c r="Y265" s="28" t="str">
        <x:v>https://www.tarrantcountytx.gov/content/dam/main/elections/2022/1122/locations/1122_Vote_Center_Locations.pdf</x:v>
      </x:c>
      <x:c r="Z265" s="28" t="str">
        <x:v>https://www.tarrantcountytx.gov/content/dam/main/elections/2022/1122/reports/dailytotals_ed.pdf</x:v>
      </x:c>
      <x:c r="AA265" s="28" t="str"/>
      <x:c r="AB265" s="28" t="str"/>
    </x:row>
    <x:row r="266" ht="18" customHeight="1">
      <x:c r="A266" s="28" t="str">
        <x:v>removed</x:v>
      </x:c>
      <x:c r="B266" s="28" t="str">
        <x:v>Yes</x:v>
      </x:c>
      <x:c r="C266" s="28" t="str">
        <x:v>No</x:v>
      </x:c>
      <x:c r="D266" s="32" t="str">
        <x:v>Pending</x:v>
      </x:c>
      <x:c r="E266" s="28" t="n">
        <x:v>3527</x:v>
      </x:c>
      <x:c r="F266" s="28" t="str">
        <x:v>Wellspring Church</x:v>
      </x:c>
      <x:c r="G266" s="28" t="str">
        <x:v>Family Life Center</x:v>
      </x:c>
      <x:c r="H266" s="28" t="str">
        <x:v>7300 Smithfield Road</x:v>
      </x:c>
      <x:c r="I266" s="28" t="str">
        <x:v>North Richland Hills</x:v>
      </x:c>
      <x:c r="J266" s="28" t="n">
        <x:v>76182</x:v>
      </x:c>
      <x:c r="K266" s="29" t="n">
        <x:v>441</x:v>
      </x:c>
      <x:c r="L266" s="28" t="str"/>
      <x:c r="M266" s="28" t="str"/>
      <x:c r="N266" s="28" t="str"/>
      <x:c r="O266" s="28" t="str"/>
      <x:c r="P266" s="28" t="str"/>
      <x:c r="Q266" s="28" t="str"/>
      <x:c r="R266" s="28" t="str"/>
      <x:c r="S266" s="28" t="str"/>
      <x:c r="T266" s="28" t="str"/>
      <x:c r="U266" s="28" t="str">
        <x:v>1122_Vote_Center_Locations.pdf p.12</x:v>
      </x:c>
      <x:c r="V266" s="28" t="str">
        <x:v>dailytotals_ed.pdf p.3</x:v>
      </x:c>
      <x:c r="W266" s="28" t="str"/>
      <x:c r="X266" s="28" t="str"/>
      <x:c r="Y266" s="28" t="str">
        <x:v>https://www.tarrantcountytx.gov/content/dam/main/elections/2022/1122/locations/1122_Vote_Center_Locations.pdf</x:v>
      </x:c>
      <x:c r="Z266" s="28" t="str">
        <x:v>https://www.tarrantcountytx.gov/content/dam/main/elections/2022/1122/reports/dailytotals_ed.pdf</x:v>
      </x:c>
      <x:c r="AA266" s="28" t="str"/>
      <x:c r="AB266" s="28" t="str"/>
    </x:row>
    <x:row r="267" ht="18" customHeight="1">
      <x:c r="A267" s="28" t="str">
        <x:v>removed</x:v>
      </x:c>
      <x:c r="B267" s="28" t="str">
        <x:v>Yes</x:v>
      </x:c>
      <x:c r="C267" s="28" t="str">
        <x:v>No</x:v>
      </x:c>
      <x:c r="D267" s="32" t="str">
        <x:v>Pending</x:v>
      </x:c>
      <x:c r="E267" s="28" t="n">
        <x:v>3529</x:v>
      </x:c>
      <x:c r="F267" s="28" t="str">
        <x:v>New Day Church</x:v>
      </x:c>
      <x:c r="G267" s="28" t="str">
        <x:v>Event Center</x:v>
      </x:c>
      <x:c r="H267" s="28" t="str">
        <x:v>101 East Highland Street</x:v>
      </x:c>
      <x:c r="I267" s="28" t="str">
        <x:v>Southlake</x:v>
      </x:c>
      <x:c r="J267" s="28" t="n">
        <x:v>76092</x:v>
      </x:c>
      <x:c r="K267" s="29" t="n">
        <x:v>673</x:v>
      </x:c>
      <x:c r="L267" s="28" t="str"/>
      <x:c r="M267" s="28" t="str"/>
      <x:c r="N267" s="28" t="str"/>
      <x:c r="O267" s="28" t="str"/>
      <x:c r="P267" s="28" t="str"/>
      <x:c r="Q267" s="28" t="str"/>
      <x:c r="R267" s="28" t="str"/>
      <x:c r="S267" s="28" t="str"/>
      <x:c r="T267" s="28" t="str"/>
      <x:c r="U267" s="28" t="str">
        <x:v>1122_Vote_Center_Locations.pdf p.5</x:v>
      </x:c>
      <x:c r="V267" s="28" t="str">
        <x:v>dailytotals_ed.pdf p.3</x:v>
      </x:c>
      <x:c r="W267" s="28" t="str"/>
      <x:c r="X267" s="28" t="str"/>
      <x:c r="Y267" s="28" t="str">
        <x:v>https://www.tarrantcountytx.gov/content/dam/main/elections/2022/1122/locations/1122_Vote_Center_Locations.pdf</x:v>
      </x:c>
      <x:c r="Z267" s="28" t="str">
        <x:v>https://www.tarrantcountytx.gov/content/dam/main/elections/2022/1122/reports/dailytotals_ed.pdf</x:v>
      </x:c>
      <x:c r="AA267" s="28" t="str"/>
      <x:c r="AB267" s="28" t="str"/>
    </x:row>
    <x:row r="268" ht="18" customHeight="1">
      <x:c r="A268" s="28" t="str">
        <x:v>removed</x:v>
      </x:c>
      <x:c r="B268" s="28" t="str">
        <x:v>Yes</x:v>
      </x:c>
      <x:c r="C268" s="28" t="str">
        <x:v>No</x:v>
      </x:c>
      <x:c r="D268" s="32" t="str">
        <x:v>Pending</x:v>
      </x:c>
      <x:c r="E268" s="28" t="n">
        <x:v>3530</x:v>
      </x:c>
      <x:c r="F268" s="28" t="str">
        <x:v>Heritage Elementary School</x:v>
      </x:c>
      <x:c r="G268" s="28" t="str">
        <x:v>Gym</x:v>
      </x:c>
      <x:c r="H268" s="28" t="str">
        <x:v>4500 Heritage Avenue</x:v>
      </x:c>
      <x:c r="I268" s="28" t="str">
        <x:v>Grapevine</x:v>
      </x:c>
      <x:c r="J268" s="28" t="n">
        <x:v>76051</x:v>
      </x:c>
      <x:c r="K268" s="29" t="n">
        <x:v>417</x:v>
      </x:c>
      <x:c r="L268" s="28" t="str"/>
      <x:c r="M268" s="28" t="str"/>
      <x:c r="N268" s="28" t="str"/>
      <x:c r="O268" s="28" t="str"/>
      <x:c r="P268" s="28" t="str"/>
      <x:c r="Q268" s="28" t="str"/>
      <x:c r="R268" s="28" t="str"/>
      <x:c r="S268" s="28" t="str"/>
      <x:c r="T268" s="28" t="str"/>
      <x:c r="U268" s="28" t="str">
        <x:v>1122_Vote_Center_Locations.pdf p.5</x:v>
      </x:c>
      <x:c r="V268" s="28" t="str">
        <x:v>dailytotals_ed.pdf p.3</x:v>
      </x:c>
      <x:c r="W268" s="28" t="str"/>
      <x:c r="X268" s="28" t="str"/>
      <x:c r="Y268" s="28" t="str">
        <x:v>https://www.tarrantcountytx.gov/content/dam/main/elections/2022/1122/locations/1122_Vote_Center_Locations.pdf</x:v>
      </x:c>
      <x:c r="Z268" s="28" t="str">
        <x:v>https://www.tarrantcountytx.gov/content/dam/main/elections/2022/1122/reports/dailytotals_ed.pdf</x:v>
      </x:c>
      <x:c r="AA268" s="28" t="str"/>
      <x:c r="AB268" s="28" t="str"/>
    </x:row>
    <x:row r="269" ht="18" customHeight="1">
      <x:c r="A269" s="28" t="str">
        <x:v>removed</x:v>
      </x:c>
      <x:c r="B269" s="28" t="str">
        <x:v>Yes</x:v>
      </x:c>
      <x:c r="C269" s="28" t="str">
        <x:v>No</x:v>
      </x:c>
      <x:c r="D269" s="32" t="str">
        <x:v>Pending</x:v>
      </x:c>
      <x:c r="E269" s="28" t="n">
        <x:v>3570</x:v>
      </x:c>
      <x:c r="F269" s="28" t="str">
        <x:v>Lone Star Elementary School</x:v>
      </x:c>
      <x:c r="G269" s="28" t="str">
        <x:v>Lobby / Foyer</x:v>
      </x:c>
      <x:c r="H269" s="28" t="str">
        <x:v>4647 Shiver Road</x:v>
      </x:c>
      <x:c r="I269" s="28" t="str">
        <x:v>Fort Worth</x:v>
      </x:c>
      <x:c r="J269" s="28" t="n">
        <x:v>76244</x:v>
      </x:c>
      <x:c r="K269" s="29" t="n">
        <x:v>954</x:v>
      </x:c>
      <x:c r="L269" s="28" t="str"/>
      <x:c r="M269" s="28" t="str"/>
      <x:c r="N269" s="28" t="str"/>
      <x:c r="O269" s="28" t="str"/>
      <x:c r="P269" s="28" t="str"/>
      <x:c r="Q269" s="28" t="str"/>
      <x:c r="R269" s="28" t="str"/>
      <x:c r="S269" s="28" t="str"/>
      <x:c r="T269" s="28" t="str"/>
      <x:c r="U269" s="28" t="str">
        <x:v>1122_Vote_Center_Locations.pdf p.12</x:v>
      </x:c>
      <x:c r="V269" s="28" t="str">
        <x:v>dailytotals_ed.pdf p.3</x:v>
      </x:c>
      <x:c r="W269" s="28" t="str"/>
      <x:c r="X269" s="28" t="str"/>
      <x:c r="Y269" s="28" t="str">
        <x:v>https://www.tarrantcountytx.gov/content/dam/main/elections/2022/1122/locations/1122_Vote_Center_Locations.pdf</x:v>
      </x:c>
      <x:c r="Z269" s="28" t="str">
        <x:v>https://www.tarrantcountytx.gov/content/dam/main/elections/2022/1122/reports/dailytotals_ed.pdf</x:v>
      </x:c>
      <x:c r="AA269" s="28" t="str"/>
      <x:c r="AB269" s="28" t="str"/>
    </x:row>
    <x:row r="270" ht="18" customHeight="1">
      <x:c r="A270" s="28" t="str">
        <x:v>removed</x:v>
      </x:c>
      <x:c r="B270" s="28" t="str">
        <x:v>Yes</x:v>
      </x:c>
      <x:c r="C270" s="28" t="str">
        <x:v>No</x:v>
      </x:c>
      <x:c r="D270" s="32" t="str">
        <x:v>Pending</x:v>
      </x:c>
      <x:c r="E270" s="28" t="n">
        <x:v>3696</x:v>
      </x:c>
      <x:c r="F270" s="28" t="str">
        <x:v>The Villages of Woodland Springs Amenity Center</x:v>
      </x:c>
      <x:c r="G270" s="28" t="str">
        <x:v>Amenity Center</x:v>
      </x:c>
      <x:c r="H270" s="28" t="str">
        <x:v>12209 Timberland Boulevard</x:v>
      </x:c>
      <x:c r="I270" s="28" t="str">
        <x:v>Fort Worth</x:v>
      </x:c>
      <x:c r="J270" s="28" t="n">
        <x:v>76244</x:v>
      </x:c>
      <x:c r="K270" s="29" t="n">
        <x:v>2169</x:v>
      </x:c>
      <x:c r="L270" s="28" t="str"/>
      <x:c r="M270" s="28" t="str"/>
      <x:c r="N270" s="28" t="str"/>
      <x:c r="O270" s="28" t="str"/>
      <x:c r="P270" s="28" t="str"/>
      <x:c r="Q270" s="28" t="str"/>
      <x:c r="R270" s="28" t="str"/>
      <x:c r="S270" s="28" t="str"/>
      <x:c r="T270" s="28" t="str"/>
      <x:c r="U270" s="28" t="str">
        <x:v>1122_Vote_Center_Locations.pdf p.12</x:v>
      </x:c>
      <x:c r="V270" s="28" t="str">
        <x:v>dailytotals_ed.pdf p.3</x:v>
      </x:c>
      <x:c r="W270" s="28" t="str"/>
      <x:c r="X270" s="28" t="str"/>
      <x:c r="Y270" s="28" t="str">
        <x:v>https://www.tarrantcountytx.gov/content/dam/main/elections/2022/1122/locations/1122_Vote_Center_Locations.pdf</x:v>
      </x:c>
      <x:c r="Z270" s="28" t="str">
        <x:v>https://www.tarrantcountytx.gov/content/dam/main/elections/2022/1122/reports/dailytotals_ed.pdf</x:v>
      </x:c>
      <x:c r="AA270" s="28" t="str"/>
      <x:c r="AB270" s="28" t="str"/>
    </x:row>
    <x:row r="271" ht="18" customHeight="1">
      <x:c r="A271" s="28" t="str">
        <x:v>removed</x:v>
      </x:c>
      <x:c r="B271" s="28" t="str">
        <x:v>Yes</x:v>
      </x:c>
      <x:c r="C271" s="28" t="str">
        <x:v>No</x:v>
      </x:c>
      <x:c r="D271" s="32" t="str">
        <x:v>Pending</x:v>
      </x:c>
      <x:c r="E271" s="28" t="n">
        <x:v>3700</x:v>
      </x:c>
      <x:c r="F271" s="28" t="str">
        <x:v>Sendera Ranch Rancho Canyon Clubhouse</x:v>
      </x:c>
      <x:c r="G271" s="28" t="str">
        <x:v>Main Room</x:v>
      </x:c>
      <x:c r="H271" s="28" t="str">
        <x:v>556 Rancho Canyon Way</x:v>
      </x:c>
      <x:c r="I271" s="28" t="str">
        <x:v>Haslet</x:v>
      </x:c>
      <x:c r="J271" s="28" t="n">
        <x:v>76052</x:v>
      </x:c>
      <x:c r="K271" s="29" t="n">
        <x:v>822</x:v>
      </x:c>
      <x:c r="L271" s="28" t="str"/>
      <x:c r="M271" s="28" t="str"/>
      <x:c r="N271" s="28" t="str"/>
      <x:c r="O271" s="28" t="str"/>
      <x:c r="P271" s="28" t="str"/>
      <x:c r="Q271" s="28" t="str"/>
      <x:c r="R271" s="28" t="str"/>
      <x:c r="S271" s="28" t="str"/>
      <x:c r="T271" s="28" t="str"/>
      <x:c r="U271" s="28" t="str">
        <x:v>1122_Vote_Center_Locations.pdf p.5</x:v>
      </x:c>
      <x:c r="V271" s="28" t="str">
        <x:v>dailytotals_ed.pdf p.3</x:v>
      </x:c>
      <x:c r="W271" s="28" t="str"/>
      <x:c r="X271" s="28" t="str"/>
      <x:c r="Y271" s="28" t="str">
        <x:v>https://www.tarrantcountytx.gov/content/dam/main/elections/2022/1122/locations/1122_Vote_Center_Locations.pdf</x:v>
      </x:c>
      <x:c r="Z271" s="28" t="str">
        <x:v>https://www.tarrantcountytx.gov/content/dam/main/elections/2022/1122/reports/dailytotals_ed.pdf</x:v>
      </x:c>
      <x:c r="AA271" s="28" t="str"/>
      <x:c r="AB271" s="28" t="str"/>
    </x:row>
    <x:row r="272" ht="18" customHeight="1">
      <x:c r="A272" s="28" t="str">
        <x:v>removed</x:v>
      </x:c>
      <x:c r="B272" s="28" t="str">
        <x:v>Yes</x:v>
      </x:c>
      <x:c r="C272" s="28" t="str">
        <x:v>No</x:v>
      </x:c>
      <x:c r="D272" s="32" t="str">
        <x:v>Pending</x:v>
      </x:c>
      <x:c r="E272" s="28" t="n">
        <x:v>4017</x:v>
      </x:c>
      <x:c r="F272" s="28" t="str">
        <x:v>Iglesia Palabra de Amor</x:v>
      </x:c>
      <x:c r="G272" s="28" t="str">
        <x:v>Dining Area</x:v>
      </x:c>
      <x:c r="H272" s="28" t="str">
        <x:v>3402 Northwest 28th Street</x:v>
      </x:c>
      <x:c r="I272" s="28" t="str">
        <x:v>Fort Worth</x:v>
      </x:c>
      <x:c r="J272" s="28" t="n">
        <x:v>76106</x:v>
      </x:c>
      <x:c r="K272" s="29" t="n">
        <x:v>229</x:v>
      </x:c>
      <x:c r="L272" s="28" t="str"/>
      <x:c r="M272" s="28" t="str"/>
      <x:c r="N272" s="28" t="str"/>
      <x:c r="O272" s="28" t="str"/>
      <x:c r="P272" s="28" t="str"/>
      <x:c r="Q272" s="28" t="str"/>
      <x:c r="R272" s="28" t="str"/>
      <x:c r="S272" s="28" t="str"/>
      <x:c r="T272" s="28" t="str"/>
      <x:c r="U272" s="28" t="str">
        <x:v>1122_Vote_Center_Locations.pdf p.6</x:v>
      </x:c>
      <x:c r="V272" s="28" t="str">
        <x:v>dailytotals_ed.pdf p.3</x:v>
      </x:c>
      <x:c r="W272" s="28" t="str"/>
      <x:c r="X272" s="28" t="str"/>
      <x:c r="Y272" s="28" t="str">
        <x:v>https://www.tarrantcountytx.gov/content/dam/main/elections/2022/1122/locations/1122_Vote_Center_Locations.pdf</x:v>
      </x:c>
      <x:c r="Z272" s="28" t="str">
        <x:v>https://www.tarrantcountytx.gov/content/dam/main/elections/2022/1122/reports/dailytotals_ed.pdf</x:v>
      </x:c>
      <x:c r="AA272" s="28" t="str"/>
      <x:c r="AB272" s="28" t="str"/>
    </x:row>
    <x:row r="273" ht="18" customHeight="1">
      <x:c r="A273" s="28" t="str">
        <x:v>removed</x:v>
      </x:c>
      <x:c r="B273" s="28" t="str">
        <x:v>Yes</x:v>
      </x:c>
      <x:c r="C273" s="28" t="str">
        <x:v>No</x:v>
      </x:c>
      <x:c r="D273" s="32" t="str">
        <x:v>Pending</x:v>
      </x:c>
      <x:c r="E273" s="28" t="n">
        <x:v>4042</x:v>
      </x:c>
      <x:c r="F273" s="28" t="str">
        <x:v>Landmark Baptist Church</x:v>
      </x:c>
      <x:c r="G273" s="28" t="str">
        <x:v>Fellowship Hall</x:v>
      </x:c>
      <x:c r="H273" s="28" t="str">
        <x:v>1909 Thomas Road</x:v>
      </x:c>
      <x:c r="I273" s="28" t="str">
        <x:v>Haltom City</x:v>
      </x:c>
      <x:c r="J273" s="28" t="n">
        <x:v>76117</x:v>
      </x:c>
      <x:c r="K273" s="29" t="n">
        <x:v>187</x:v>
      </x:c>
      <x:c r="L273" s="28" t="str"/>
      <x:c r="M273" s="28" t="str"/>
      <x:c r="N273" s="28" t="str"/>
      <x:c r="O273" s="28" t="str"/>
      <x:c r="P273" s="28" t="str"/>
      <x:c r="Q273" s="28" t="str"/>
      <x:c r="R273" s="28" t="str"/>
      <x:c r="S273" s="28" t="str"/>
      <x:c r="T273" s="28" t="str"/>
      <x:c r="U273" s="28" t="str">
        <x:v>1122_Vote_Center_Locations.pdf p.9</x:v>
      </x:c>
      <x:c r="V273" s="28" t="str">
        <x:v>dailytotals_ed.pdf p.3</x:v>
      </x:c>
      <x:c r="W273" s="28" t="str"/>
      <x:c r="X273" s="28" t="str"/>
      <x:c r="Y273" s="28" t="str">
        <x:v>https://www.tarrantcountytx.gov/content/dam/main/elections/2022/1122/locations/1122_Vote_Center_Locations.pdf</x:v>
      </x:c>
      <x:c r="Z273" s="28" t="str">
        <x:v>https://www.tarrantcountytx.gov/content/dam/main/elections/2022/1122/reports/dailytotals_ed.pdf</x:v>
      </x:c>
      <x:c r="AA273" s="28" t="str"/>
      <x:c r="AB273" s="28" t="str"/>
    </x:row>
    <x:row r="274" ht="18" customHeight="1">
      <x:c r="A274" s="28" t="str">
        <x:v>removed</x:v>
      </x:c>
      <x:c r="B274" s="28" t="str">
        <x:v>Yes</x:v>
      </x:c>
      <x:c r="C274" s="28" t="str">
        <x:v>No</x:v>
      </x:c>
      <x:c r="D274" s="32" t="str">
        <x:v>Pending</x:v>
      </x:c>
      <x:c r="E274" s="28" t="n">
        <x:v>4047</x:v>
      </x:c>
      <x:c r="F274" s="28" t="str">
        <x:v>Pelican Bay City Hall</x:v>
      </x:c>
      <x:c r="G274" s="28" t="str">
        <x:v>Council Chambers</x:v>
      </x:c>
      <x:c r="H274" s="28" t="str">
        <x:v>1300 Pelican Circle</x:v>
      </x:c>
      <x:c r="I274" s="28" t="str">
        <x:v>Pelican Bay</x:v>
      </x:c>
      <x:c r="J274" s="28" t="n">
        <x:v>76020</x:v>
      </x:c>
      <x:c r="K274" s="29" t="n">
        <x:v>93</x:v>
      </x:c>
      <x:c r="L274" s="28" t="str"/>
      <x:c r="M274" s="28" t="str"/>
      <x:c r="N274" s="28" t="str"/>
      <x:c r="O274" s="28" t="str"/>
      <x:c r="P274" s="28" t="str"/>
      <x:c r="Q274" s="28" t="str"/>
      <x:c r="R274" s="28" t="str"/>
      <x:c r="S274" s="28" t="str"/>
      <x:c r="T274" s="28" t="str"/>
      <x:c r="U274" s="28" t="str">
        <x:v>1122_Vote_Center_Locations.pdf p.3</x:v>
      </x:c>
      <x:c r="V274" s="28" t="str">
        <x:v>dailytotals_ed.pdf p.3</x:v>
      </x:c>
      <x:c r="W274" s="28" t="str"/>
      <x:c r="X274" s="28" t="str"/>
      <x:c r="Y274" s="28" t="str">
        <x:v>https://www.tarrantcountytx.gov/content/dam/main/elections/2022/1122/locations/1122_Vote_Center_Locations.pdf</x:v>
      </x:c>
      <x:c r="Z274" s="28" t="str">
        <x:v>https://www.tarrantcountytx.gov/content/dam/main/elections/2022/1122/reports/dailytotals_ed.pdf</x:v>
      </x:c>
      <x:c r="AA274" s="28" t="str"/>
      <x:c r="AB274" s="28" t="str"/>
    </x:row>
    <x:row r="275" ht="18" customHeight="1">
      <x:c r="A275" s="28" t="str">
        <x:v>removed</x:v>
      </x:c>
      <x:c r="B275" s="28" t="str">
        <x:v>Yes</x:v>
      </x:c>
      <x:c r="C275" s="28" t="str">
        <x:v>No</x:v>
      </x:c>
      <x:c r="D275" s="32" t="str">
        <x:v>Pending</x:v>
      </x:c>
      <x:c r="E275" s="28" t="n">
        <x:v>4048</x:v>
      </x:c>
      <x:c r="F275" s="28" t="str">
        <x:v>M. G. Ellis</x:v>
      </x:c>
      <x:c r="G275" s="28" t="str">
        <x:v>Gym</x:v>
      </x:c>
      <x:c r="H275" s="28" t="str">
        <x:v>215 Northeast 14th Street</x:v>
      </x:c>
      <x:c r="I275" s="28" t="str">
        <x:v>Fort Worth</x:v>
      </x:c>
      <x:c r="J275" s="28" t="n">
        <x:v>76164</x:v>
      </x:c>
      <x:c r="K275" s="29" t="n">
        <x:v>97</x:v>
      </x:c>
      <x:c r="L275" s="28" t="str"/>
      <x:c r="M275" s="28" t="str"/>
      <x:c r="N275" s="28" t="str"/>
      <x:c r="O275" s="28" t="str"/>
      <x:c r="P275" s="28" t="str"/>
      <x:c r="Q275" s="28" t="str"/>
      <x:c r="R275" s="28" t="str"/>
      <x:c r="S275" s="28" t="str"/>
      <x:c r="T275" s="28" t="str"/>
      <x:c r="U275" s="28" t="str">
        <x:v>1122_Vote_Center_Locations.pdf p.11</x:v>
      </x:c>
      <x:c r="V275" s="28" t="str">
        <x:v>dailytotals_ed.pdf p.3</x:v>
      </x:c>
      <x:c r="W275" s="28" t="str"/>
      <x:c r="X275" s="28" t="str"/>
      <x:c r="Y275" s="28" t="str">
        <x:v>https://www.tarrantcountytx.gov/content/dam/main/elections/2022/1122/locations/1122_Vote_Center_Locations.pdf</x:v>
      </x:c>
      <x:c r="Z275" s="28" t="str">
        <x:v>https://www.tarrantcountytx.gov/content/dam/main/elections/2022/1122/reports/dailytotals_ed.pdf</x:v>
      </x:c>
      <x:c r="AA275" s="28" t="str"/>
      <x:c r="AB275" s="28" t="str"/>
    </x:row>
    <x:row r="276" ht="18" customHeight="1">
      <x:c r="A276" s="28" t="str">
        <x:v>removed</x:v>
      </x:c>
      <x:c r="B276" s="28" t="str">
        <x:v>Yes</x:v>
      </x:c>
      <x:c r="C276" s="28" t="str">
        <x:v>No</x:v>
      </x:c>
      <x:c r="D276" s="32" t="str">
        <x:v>Pending</x:v>
      </x:c>
      <x:c r="E276" s="28" t="n">
        <x:v>4060</x:v>
      </x:c>
      <x:c r="F276" s="28" t="str">
        <x:v>Fire Station Community Center</x:v>
      </x:c>
      <x:c r="G276" s="28" t="str">
        <x:v>West Half of Gymnasium</x:v>
      </x:c>
      <x:c r="H276" s="28" t="str">
        <x:v>1601 Lipscomb Street</x:v>
      </x:c>
      <x:c r="I276" s="28" t="str">
        <x:v>Fort Worth</x:v>
      </x:c>
      <x:c r="J276" s="28" t="n">
        <x:v>76104</x:v>
      </x:c>
      <x:c r="K276" s="29" t="n">
        <x:v>651</x:v>
      </x:c>
      <x:c r="L276" s="28" t="str"/>
      <x:c r="M276" s="28" t="str"/>
      <x:c r="N276" s="28" t="str"/>
      <x:c r="O276" s="28" t="str"/>
      <x:c r="P276" s="28" t="str"/>
      <x:c r="Q276" s="28" t="str"/>
      <x:c r="R276" s="28" t="str"/>
      <x:c r="S276" s="28" t="str"/>
      <x:c r="T276" s="28" t="str"/>
      <x:c r="U276" s="28" t="str">
        <x:v>1122_Vote_Center_Locations.pdf p.6</x:v>
      </x:c>
      <x:c r="V276" s="28" t="str">
        <x:v>dailytotals_ed.pdf p.3</x:v>
      </x:c>
      <x:c r="W276" s="28" t="str"/>
      <x:c r="X276" s="28" t="str"/>
      <x:c r="Y276" s="28" t="str">
        <x:v>https://www.tarrantcountytx.gov/content/dam/main/elections/2022/1122/locations/1122_Vote_Center_Locations.pdf</x:v>
      </x:c>
      <x:c r="Z276" s="28" t="str">
        <x:v>https://www.tarrantcountytx.gov/content/dam/main/elections/2022/1122/reports/dailytotals_ed.pdf</x:v>
      </x:c>
      <x:c r="AA276" s="28" t="str"/>
      <x:c r="AB276" s="28" t="str"/>
    </x:row>
    <x:row r="277" ht="18" customHeight="1">
      <x:c r="A277" s="28" t="str">
        <x:v>removed</x:v>
      </x:c>
      <x:c r="B277" s="28" t="str">
        <x:v>Yes</x:v>
      </x:c>
      <x:c r="C277" s="28" t="str">
        <x:v>No</x:v>
      </x:c>
      <x:c r="D277" s="32" t="str">
        <x:v>Pending</x:v>
      </x:c>
      <x:c r="E277" s="28" t="n">
        <x:v>4069</x:v>
      </x:c>
      <x:c r="F277" s="28" t="str">
        <x:v>Church of the Holy Apostles</x:v>
      </x:c>
      <x:c r="G277" s="28" t="str">
        <x:v>Parish Hall</x:v>
      </x:c>
      <x:c r="H277" s="28" t="str">
        <x:v>3900 Longvue Avenue</x:v>
      </x:c>
      <x:c r="I277" s="28" t="str">
        <x:v>Fort Worth</x:v>
      </x:c>
      <x:c r="J277" s="28" t="n">
        <x:v>76126</x:v>
      </x:c>
      <x:c r="K277" s="29" t="n">
        <x:v>451</x:v>
      </x:c>
      <x:c r="L277" s="28" t="str"/>
      <x:c r="M277" s="28" t="str"/>
      <x:c r="N277" s="28" t="str"/>
      <x:c r="O277" s="28" t="str"/>
      <x:c r="P277" s="28" t="str"/>
      <x:c r="Q277" s="28" t="str"/>
      <x:c r="R277" s="28" t="str"/>
      <x:c r="S277" s="28" t="str"/>
      <x:c r="T277" s="28" t="str"/>
      <x:c r="U277" s="28" t="str">
        <x:v>1122_Vote_Center_Locations.pdf p.10</x:v>
      </x:c>
      <x:c r="V277" s="28" t="str">
        <x:v>dailytotals_ed.pdf p.3</x:v>
      </x:c>
      <x:c r="W277" s="28" t="str"/>
      <x:c r="X277" s="28" t="str"/>
      <x:c r="Y277" s="28" t="str">
        <x:v>https://www.tarrantcountytx.gov/content/dam/main/elections/2022/1122/locations/1122_Vote_Center_Locations.pdf</x:v>
      </x:c>
      <x:c r="Z277" s="28" t="str">
        <x:v>https://www.tarrantcountytx.gov/content/dam/main/elections/2022/1122/reports/dailytotals_ed.pdf</x:v>
      </x:c>
      <x:c r="AA277" s="28" t="str"/>
      <x:c r="AB277" s="28" t="str"/>
    </x:row>
    <x:row r="278" ht="18" customHeight="1">
      <x:c r="A278" s="28" t="str">
        <x:v>removed</x:v>
      </x:c>
      <x:c r="B278" s="28" t="str">
        <x:v>Yes</x:v>
      </x:c>
      <x:c r="C278" s="28" t="str">
        <x:v>No</x:v>
      </x:c>
      <x:c r="D278" s="32" t="str">
        <x:v>Pending</x:v>
      </x:c>
      <x:c r="E278" s="28" t="n">
        <x:v>4086</x:v>
      </x:c>
      <x:c r="F278" s="28" t="str">
        <x:v>Connell Baptist Church</x:v>
      </x:c>
      <x:c r="G278" s="28" t="str">
        <x:v>Foyer</x:v>
      </x:c>
      <x:c r="H278" s="28" t="str">
        <x:v>4736 Bryce Avenue</x:v>
      </x:c>
      <x:c r="I278" s="28" t="str">
        <x:v>Fort Worth</x:v>
      </x:c>
      <x:c r="J278" s="28" t="n">
        <x:v>76107</x:v>
      </x:c>
      <x:c r="K278" s="29" t="n">
        <x:v>579</x:v>
      </x:c>
      <x:c r="L278" s="28" t="str"/>
      <x:c r="M278" s="28" t="str"/>
      <x:c r="N278" s="28" t="str"/>
      <x:c r="O278" s="28" t="str"/>
      <x:c r="P278" s="28" t="str"/>
      <x:c r="Q278" s="28" t="str"/>
      <x:c r="R278" s="28" t="str"/>
      <x:c r="S278" s="28" t="str"/>
      <x:c r="T278" s="28" t="str"/>
      <x:c r="U278" s="28" t="str">
        <x:v>1122_Vote_Center_Locations.pdf p.6</x:v>
      </x:c>
      <x:c r="V278" s="28" t="str">
        <x:v>dailytotals_ed.pdf p.3</x:v>
      </x:c>
      <x:c r="W278" s="28" t="str"/>
      <x:c r="X278" s="28" t="str"/>
      <x:c r="Y278" s="28" t="str">
        <x:v>https://www.tarrantcountytx.gov/content/dam/main/elections/2022/1122/locations/1122_Vote_Center_Locations.pdf</x:v>
      </x:c>
      <x:c r="Z278" s="28" t="str">
        <x:v>https://www.tarrantcountytx.gov/content/dam/main/elections/2022/1122/reports/dailytotals_ed.pdf</x:v>
      </x:c>
      <x:c r="AA278" s="28" t="str"/>
      <x:c r="AB278" s="28" t="str"/>
    </x:row>
    <x:row r="279" ht="18" customHeight="1">
      <x:c r="A279" s="28" t="str">
        <x:v>removed</x:v>
      </x:c>
      <x:c r="B279" s="28" t="str">
        <x:v>Yes</x:v>
      </x:c>
      <x:c r="C279" s="28" t="str">
        <x:v>No</x:v>
      </x:c>
      <x:c r="D279" s="32" t="str">
        <x:v>Pending</x:v>
      </x:c>
      <x:c r="E279" s="28" t="n">
        <x:v>4087</x:v>
      </x:c>
      <x:c r="F279" s="28" t="str">
        <x:v>J. P. Elder Middle School</x:v>
      </x:c>
      <x:c r="G279" s="28" t="str">
        <x:v>Library</x:v>
      </x:c>
      <x:c r="H279" s="28" t="str">
        <x:v>709 Northwest 21st Street</x:v>
      </x:c>
      <x:c r="I279" s="28" t="str">
        <x:v>Fort Worth</x:v>
      </x:c>
      <x:c r="J279" s="28" t="n">
        <x:v>76164</x:v>
      </x:c>
      <x:c r="K279" s="29" t="n">
        <x:v>351</x:v>
      </x:c>
      <x:c r="L279" s="28" t="str"/>
      <x:c r="M279" s="28" t="str"/>
      <x:c r="N279" s="28" t="str"/>
      <x:c r="O279" s="28" t="str"/>
      <x:c r="P279" s="28" t="str"/>
      <x:c r="Q279" s="28" t="str"/>
      <x:c r="R279" s="28" t="str"/>
      <x:c r="S279" s="28" t="str"/>
      <x:c r="T279" s="28" t="str"/>
      <x:c r="U279" s="28" t="str">
        <x:v>1122_Vote_Center_Locations.pdf p.11</x:v>
      </x:c>
      <x:c r="V279" s="28" t="str">
        <x:v>dailytotals_ed.pdf p.3</x:v>
      </x:c>
      <x:c r="W279" s="28" t="str"/>
      <x:c r="X279" s="28" t="str"/>
      <x:c r="Y279" s="28" t="str">
        <x:v>https://www.tarrantcountytx.gov/content/dam/main/elections/2022/1122/locations/1122_Vote_Center_Locations.pdf</x:v>
      </x:c>
      <x:c r="Z279" s="28" t="str">
        <x:v>https://www.tarrantcountytx.gov/content/dam/main/elections/2022/1122/reports/dailytotals_ed.pdf</x:v>
      </x:c>
      <x:c r="AA279" s="28" t="str"/>
      <x:c r="AB279" s="28" t="str"/>
    </x:row>
    <x:row r="280" ht="18" customHeight="1">
      <x:c r="A280" s="28" t="str">
        <x:v>removed</x:v>
      </x:c>
      <x:c r="B280" s="28" t="str">
        <x:v>Yes</x:v>
      </x:c>
      <x:c r="C280" s="28" t="str">
        <x:v>No</x:v>
      </x:c>
      <x:c r="D280" s="32" t="str">
        <x:v>Pending</x:v>
      </x:c>
      <x:c r="E280" s="28" t="n">
        <x:v>4097</x:v>
      </x:c>
      <x:c r="F280" s="28" t="str">
        <x:v>George C. Clarke Elementary School</x:v>
      </x:c>
      <x:c r="G280" s="28" t="str">
        <x:v>Gym</x:v>
      </x:c>
      <x:c r="H280" s="28" t="str">
        <x:v>3300 South Henderson Street</x:v>
      </x:c>
      <x:c r="I280" s="28" t="str">
        <x:v>Fort Worth</x:v>
      </x:c>
      <x:c r="J280" s="28" t="n">
        <x:v>76110</x:v>
      </x:c>
      <x:c r="K280" s="29" t="n">
        <x:v>285</x:v>
      </x:c>
      <x:c r="L280" s="28" t="str"/>
      <x:c r="M280" s="28" t="str"/>
      <x:c r="N280" s="28" t="str"/>
      <x:c r="O280" s="28" t="str"/>
      <x:c r="P280" s="28" t="str"/>
      <x:c r="Q280" s="28" t="str"/>
      <x:c r="R280" s="28" t="str"/>
      <x:c r="S280" s="28" t="str"/>
      <x:c r="T280" s="28" t="str"/>
      <x:c r="U280" s="28" t="str">
        <x:v>1122_Vote_Center_Locations.pdf p.7</x:v>
      </x:c>
      <x:c r="V280" s="28" t="str">
        <x:v>dailytotals_ed.pdf p.3</x:v>
      </x:c>
      <x:c r="W280" s="28" t="str"/>
      <x:c r="X280" s="28" t="str"/>
      <x:c r="Y280" s="28" t="str">
        <x:v>https://www.tarrantcountytx.gov/content/dam/main/elections/2022/1122/locations/1122_Vote_Center_Locations.pdf</x:v>
      </x:c>
      <x:c r="Z280" s="28" t="str">
        <x:v>https://www.tarrantcountytx.gov/content/dam/main/elections/2022/1122/reports/dailytotals_ed.pdf</x:v>
      </x:c>
      <x:c r="AA280" s="28" t="str"/>
      <x:c r="AB280" s="28" t="str"/>
    </x:row>
    <x:row r="281" ht="18" customHeight="1">
      <x:c r="A281" s="28" t="str">
        <x:v>removed</x:v>
      </x:c>
      <x:c r="B281" s="28" t="str">
        <x:v>Yes</x:v>
      </x:c>
      <x:c r="C281" s="28" t="str">
        <x:v>No</x:v>
      </x:c>
      <x:c r="D281" s="32" t="str">
        <x:v>Pending</x:v>
      </x:c>
      <x:c r="E281" s="28" t="n">
        <x:v>4101</x:v>
      </x:c>
      <x:c r="F281" s="28" t="str">
        <x:v>Springdale Elementary School</x:v>
      </x:c>
      <x:c r="G281" s="28" t="str">
        <x:v>Auditorium</x:v>
      </x:c>
      <x:c r="H281" s="28" t="str">
        <x:v>3207 Hollis Street</x:v>
      </x:c>
      <x:c r="I281" s="28" t="str">
        <x:v>Fort Worth</x:v>
      </x:c>
      <x:c r="J281" s="28" t="n">
        <x:v>76111</x:v>
      </x:c>
      <x:c r="K281" s="29" t="n">
        <x:v>197</x:v>
      </x:c>
      <x:c r="L281" s="28" t="str"/>
      <x:c r="M281" s="28" t="str"/>
      <x:c r="N281" s="28" t="str"/>
      <x:c r="O281" s="28" t="str"/>
      <x:c r="P281" s="28" t="str"/>
      <x:c r="Q281" s="28" t="str"/>
      <x:c r="R281" s="28" t="str"/>
      <x:c r="S281" s="28" t="str"/>
      <x:c r="T281" s="28" t="str"/>
      <x:c r="U281" s="28" t="str">
        <x:v>1122_Vote_Center_Locations.pdf p.7</x:v>
      </x:c>
      <x:c r="V281" s="28" t="str">
        <x:v>dailytotals_ed.pdf p.3</x:v>
      </x:c>
      <x:c r="W281" s="28" t="str"/>
      <x:c r="X281" s="28" t="str"/>
      <x:c r="Y281" s="28" t="str">
        <x:v>https://www.tarrantcountytx.gov/content/dam/main/elections/2022/1122/locations/1122_Vote_Center_Locations.pdf</x:v>
      </x:c>
      <x:c r="Z281" s="28" t="str">
        <x:v>https://www.tarrantcountytx.gov/content/dam/main/elections/2022/1122/reports/dailytotals_ed.pdf</x:v>
      </x:c>
      <x:c r="AA281" s="28" t="str"/>
      <x:c r="AB281" s="28" t="str"/>
    </x:row>
    <x:row r="282" ht="18" customHeight="1">
      <x:c r="A282" s="28" t="str">
        <x:v>removed</x:v>
      </x:c>
      <x:c r="B282" s="28" t="str">
        <x:v>Yes</x:v>
      </x:c>
      <x:c r="C282" s="28" t="str">
        <x:v>No</x:v>
      </x:c>
      <x:c r="D282" s="32" t="str">
        <x:v>Pending</x:v>
      </x:c>
      <x:c r="E282" s="28" t="n">
        <x:v>4102</x:v>
      </x:c>
      <x:c r="F282" s="28" t="str">
        <x:v>Moose Lodge 1889 Haltom City</x:v>
      </x:c>
      <x:c r="G282" s="28" t="str">
        <x:v>Conference Room</x:v>
      </x:c>
      <x:c r="H282" s="28" t="str">
        <x:v>5001 Bernice Street</x:v>
      </x:c>
      <x:c r="I282" s="28" t="str">
        <x:v>Haltom City</x:v>
      </x:c>
      <x:c r="J282" s="28" t="n">
        <x:v>76117</x:v>
      </x:c>
      <x:c r="K282" s="29" t="n">
        <x:v>108</x:v>
      </x:c>
      <x:c r="L282" s="28" t="str"/>
      <x:c r="M282" s="28" t="str"/>
      <x:c r="N282" s="28" t="str"/>
      <x:c r="O282" s="28" t="str"/>
      <x:c r="P282" s="28" t="str"/>
      <x:c r="Q282" s="28" t="str"/>
      <x:c r="R282" s="28" t="str"/>
      <x:c r="S282" s="28" t="str"/>
      <x:c r="T282" s="28" t="str"/>
      <x:c r="U282" s="28" t="str">
        <x:v>1122_Vote_Center_Locations.pdf p.9</x:v>
      </x:c>
      <x:c r="V282" s="28" t="str">
        <x:v>dailytotals_ed.pdf p.3</x:v>
      </x:c>
      <x:c r="W282" s="28" t="str"/>
      <x:c r="X282" s="28" t="str"/>
      <x:c r="Y282" s="28" t="str">
        <x:v>https://www.tarrantcountytx.gov/content/dam/main/elections/2022/1122/locations/1122_Vote_Center_Locations.pdf</x:v>
      </x:c>
      <x:c r="Z282" s="28" t="str">
        <x:v>https://www.tarrantcountytx.gov/content/dam/main/elections/2022/1122/reports/dailytotals_ed.pdf</x:v>
      </x:c>
      <x:c r="AA282" s="28" t="str"/>
      <x:c r="AB282" s="28" t="str"/>
    </x:row>
    <x:row r="283" ht="18" customHeight="1">
      <x:c r="A283" s="28" t="str">
        <x:v>removed</x:v>
      </x:c>
      <x:c r="B283" s="28" t="str">
        <x:v>Yes</x:v>
      </x:c>
      <x:c r="C283" s="28" t="str">
        <x:v>No</x:v>
      </x:c>
      <x:c r="D283" s="32" t="str">
        <x:v>Pending</x:v>
      </x:c>
      <x:c r="E283" s="28" t="n">
        <x:v>4116</x:v>
      </x:c>
      <x:c r="F283" s="28" t="str">
        <x:v>North Hi Mount Elementary School</x:v>
      </x:c>
      <x:c r="G283" s="28" t="str">
        <x:v>Gym</x:v>
      </x:c>
      <x:c r="H283" s="28" t="str">
        <x:v>3801 West 7th Street</x:v>
      </x:c>
      <x:c r="I283" s="28" t="str">
        <x:v>Fort Worth</x:v>
      </x:c>
      <x:c r="J283" s="28" t="n">
        <x:v>76107</x:v>
      </x:c>
      <x:c r="K283" s="29" t="n">
        <x:v>1048</x:v>
      </x:c>
      <x:c r="L283" s="28" t="str"/>
      <x:c r="M283" s="28" t="str"/>
      <x:c r="N283" s="28" t="str"/>
      <x:c r="O283" s="28" t="str"/>
      <x:c r="P283" s="28" t="str"/>
      <x:c r="Q283" s="28" t="str"/>
      <x:c r="R283" s="28" t="str"/>
      <x:c r="S283" s="28" t="str"/>
      <x:c r="T283" s="28" t="str"/>
      <x:c r="U283" s="28" t="str">
        <x:v>1122_Vote_Center_Locations.pdf p.6</x:v>
      </x:c>
      <x:c r="V283" s="28" t="str">
        <x:v>dailytotals_ed.pdf p.3</x:v>
      </x:c>
      <x:c r="W283" s="28" t="str"/>
      <x:c r="X283" s="28" t="str"/>
      <x:c r="Y283" s="28" t="str">
        <x:v>https://www.tarrantcountytx.gov/content/dam/main/elections/2022/1122/locations/1122_Vote_Center_Locations.pdf</x:v>
      </x:c>
      <x:c r="Z283" s="28" t="str">
        <x:v>https://www.tarrantcountytx.gov/content/dam/main/elections/2022/1122/reports/dailytotals_ed.pdf</x:v>
      </x:c>
      <x:c r="AA283" s="28" t="str"/>
      <x:c r="AB283" s="28" t="str"/>
    </x:row>
    <x:row r="284" ht="18" customHeight="1">
      <x:c r="A284" s="28" t="str">
        <x:v>removed</x:v>
      </x:c>
      <x:c r="B284" s="28" t="str">
        <x:v>Yes</x:v>
      </x:c>
      <x:c r="C284" s="28" t="str">
        <x:v>No</x:v>
      </x:c>
      <x:c r="D284" s="32" t="str">
        <x:v>Pending</x:v>
      </x:c>
      <x:c r="E284" s="28" t="n">
        <x:v>4121</x:v>
      </x:c>
      <x:c r="F284" s="28" t="str">
        <x:v>River Oaks United Methodist Church</x:v>
      </x:c>
      <x:c r="G284" s="28" t="str">
        <x:v>Fellowship Hall</x:v>
      </x:c>
      <x:c r="H284" s="28" t="str">
        <x:v>4800 Ohio Garden Road</x:v>
      </x:c>
      <x:c r="I284" s="28" t="str">
        <x:v>River Oaks</x:v>
      </x:c>
      <x:c r="J284" s="28" t="n">
        <x:v>76114</x:v>
      </x:c>
      <x:c r="K284" s="29" t="n">
        <x:v>515</x:v>
      </x:c>
      <x:c r="L284" s="28" t="str"/>
      <x:c r="M284" s="28" t="str"/>
      <x:c r="N284" s="28" t="str"/>
      <x:c r="O284" s="28" t="str"/>
      <x:c r="P284" s="28" t="str"/>
      <x:c r="Q284" s="28" t="str"/>
      <x:c r="R284" s="28" t="str"/>
      <x:c r="S284" s="28" t="str"/>
      <x:c r="T284" s="28" t="str"/>
      <x:c r="U284" s="28" t="str">
        <x:v>1122_Vote_Center_Locations.pdf p.8</x:v>
      </x:c>
      <x:c r="V284" s="28" t="str">
        <x:v>dailytotals_ed.pdf p.3</x:v>
      </x:c>
      <x:c r="W284" s="28" t="str"/>
      <x:c r="X284" s="28" t="str"/>
      <x:c r="Y284" s="28" t="str">
        <x:v>https://www.tarrantcountytx.gov/content/dam/main/elections/2022/1122/locations/1122_Vote_Center_Locations.pdf</x:v>
      </x:c>
      <x:c r="Z284" s="28" t="str">
        <x:v>https://www.tarrantcountytx.gov/content/dam/main/elections/2022/1122/reports/dailytotals_ed.pdf</x:v>
      </x:c>
      <x:c r="AA284" s="28" t="str"/>
      <x:c r="AB284" s="28" t="str"/>
    </x:row>
    <x:row r="285" ht="18" customHeight="1">
      <x:c r="A285" s="28" t="str">
        <x:v>removed</x:v>
      </x:c>
      <x:c r="B285" s="28" t="str">
        <x:v>Yes</x:v>
      </x:c>
      <x:c r="C285" s="28" t="str">
        <x:v>No</x:v>
      </x:c>
      <x:c r="D285" s="32" t="str">
        <x:v>Pending</x:v>
      </x:c>
      <x:c r="E285" s="28" t="n">
        <x:v>4125</x:v>
      </x:c>
      <x:c r="F285" s="28" t="str">
        <x:v>Trinity Baptist Church</x:v>
      </x:c>
      <x:c r="G285" s="28" t="str">
        <x:v>Children's Wing / Nursery Area</x:v>
      </x:c>
      <x:c r="H285" s="28" t="str">
        <x:v>620 Churchill Road</x:v>
      </x:c>
      <x:c r="I285" s="28" t="str">
        <x:v>Fort Worth</x:v>
      </x:c>
      <x:c r="J285" s="28" t="n">
        <x:v>76114</x:v>
      </x:c>
      <x:c r="K285" s="29" t="n">
        <x:v>217</x:v>
      </x:c>
      <x:c r="L285" s="28" t="str"/>
      <x:c r="M285" s="28" t="str"/>
      <x:c r="N285" s="28" t="str"/>
      <x:c r="O285" s="28" t="str"/>
      <x:c r="P285" s="28" t="str"/>
      <x:c r="Q285" s="28" t="str"/>
      <x:c r="R285" s="28" t="str"/>
      <x:c r="S285" s="28" t="str"/>
      <x:c r="T285" s="28" t="str"/>
      <x:c r="U285" s="28" t="str">
        <x:v>1122_Vote_Center_Locations.pdf p.8</x:v>
      </x:c>
      <x:c r="V285" s="28" t="str">
        <x:v>dailytotals_ed.pdf p.3</x:v>
      </x:c>
      <x:c r="W285" s="28" t="str"/>
      <x:c r="X285" s="28" t="str"/>
      <x:c r="Y285" s="28" t="str">
        <x:v>https://www.tarrantcountytx.gov/content/dam/main/elections/2022/1122/locations/1122_Vote_Center_Locations.pdf</x:v>
      </x:c>
      <x:c r="Z285" s="28" t="str">
        <x:v>https://www.tarrantcountytx.gov/content/dam/main/elections/2022/1122/reports/dailytotals_ed.pdf</x:v>
      </x:c>
      <x:c r="AA285" s="28" t="str"/>
      <x:c r="AB285" s="28" t="str"/>
    </x:row>
    <x:row r="286" ht="18" customHeight="1">
      <x:c r="A286" s="28" t="str">
        <x:v>removed</x:v>
      </x:c>
      <x:c r="B286" s="28" t="str">
        <x:v>Yes</x:v>
      </x:c>
      <x:c r="C286" s="28" t="str">
        <x:v>No</x:v>
      </x:c>
      <x:c r="D286" s="32" t="str">
        <x:v>Pending</x:v>
      </x:c>
      <x:c r="E286" s="28" t="n">
        <x:v>4136</x:v>
      </x:c>
      <x:c r="F286" s="28" t="str">
        <x:v>Agape Baptist Church</x:v>
      </x:c>
      <x:c r="G286" s="28" t="str">
        <x:v>Faith Hall</x:v>
      </x:c>
      <x:c r="H286" s="28" t="str">
        <x:v>3900 Southwest Boulevard</x:v>
      </x:c>
      <x:c r="I286" s="28" t="str">
        <x:v>Fort Worth</x:v>
      </x:c>
      <x:c r="J286" s="28" t="n">
        <x:v>76116</x:v>
      </x:c>
      <x:c r="K286" s="29" t="n">
        <x:v>572</x:v>
      </x:c>
      <x:c r="L286" s="28" t="str"/>
      <x:c r="M286" s="28" t="str"/>
      <x:c r="N286" s="28" t="str"/>
      <x:c r="O286" s="28" t="str"/>
      <x:c r="P286" s="28" t="str"/>
      <x:c r="Q286" s="28" t="str"/>
      <x:c r="R286" s="28" t="str"/>
      <x:c r="S286" s="28" t="str"/>
      <x:c r="T286" s="28" t="str"/>
      <x:c r="U286" s="28" t="str">
        <x:v>1122_Vote_Center_Locations.pdf p.8</x:v>
      </x:c>
      <x:c r="V286" s="28" t="str">
        <x:v>dailytotals_ed.pdf p.3</x:v>
      </x:c>
      <x:c r="W286" s="28" t="str"/>
      <x:c r="X286" s="28" t="str"/>
      <x:c r="Y286" s="28" t="str">
        <x:v>https://www.tarrantcountytx.gov/content/dam/main/elections/2022/1122/locations/1122_Vote_Center_Locations.pdf</x:v>
      </x:c>
      <x:c r="Z286" s="28" t="str">
        <x:v>https://www.tarrantcountytx.gov/content/dam/main/elections/2022/1122/reports/dailytotals_ed.pdf</x:v>
      </x:c>
      <x:c r="AA286" s="28" t="str"/>
      <x:c r="AB286" s="28" t="str"/>
    </x:row>
    <x:row r="287" ht="18" customHeight="1">
      <x:c r="A287" s="28" t="str">
        <x:v>removed</x:v>
      </x:c>
      <x:c r="B287" s="28" t="str">
        <x:v>Yes</x:v>
      </x:c>
      <x:c r="C287" s="28" t="str">
        <x:v>No</x:v>
      </x:c>
      <x:c r="D287" s="32" t="str">
        <x:v>Pending</x:v>
      </x:c>
      <x:c r="E287" s="28" t="n">
        <x:v>4137</x:v>
      </x:c>
      <x:c r="F287" s="28" t="str">
        <x:v>Jo Kelly School</x:v>
      </x:c>
      <x:c r="G287" s="28" t="str">
        <x:v>Gym</x:v>
      </x:c>
      <x:c r="H287" s="28" t="str">
        <x:v>201 North Bailey Avenue</x:v>
      </x:c>
      <x:c r="I287" s="28" t="str">
        <x:v>Fort Worth</x:v>
      </x:c>
      <x:c r="J287" s="28" t="n">
        <x:v>76107</x:v>
      </x:c>
      <x:c r="K287" s="29" t="n">
        <x:v>403</x:v>
      </x:c>
      <x:c r="L287" s="28" t="str"/>
      <x:c r="M287" s="28" t="str"/>
      <x:c r="N287" s="28" t="str"/>
      <x:c r="O287" s="28" t="str"/>
      <x:c r="P287" s="28" t="str"/>
      <x:c r="Q287" s="28" t="str"/>
      <x:c r="R287" s="28" t="str"/>
      <x:c r="S287" s="28" t="str"/>
      <x:c r="T287" s="28" t="str"/>
      <x:c r="U287" s="28" t="str">
        <x:v>1122_Vote_Center_Locations.pdf p.6</x:v>
      </x:c>
      <x:c r="V287" s="28" t="str">
        <x:v>dailytotals_ed.pdf p.3</x:v>
      </x:c>
      <x:c r="W287" s="28" t="str"/>
      <x:c r="X287" s="28" t="str"/>
      <x:c r="Y287" s="28" t="str">
        <x:v>https://www.tarrantcountytx.gov/content/dam/main/elections/2022/1122/locations/1122_Vote_Center_Locations.pdf</x:v>
      </x:c>
      <x:c r="Z287" s="28" t="str">
        <x:v>https://www.tarrantcountytx.gov/content/dam/main/elections/2022/1122/reports/dailytotals_ed.pdf</x:v>
      </x:c>
      <x:c r="AA287" s="28" t="str"/>
      <x:c r="AB287" s="28" t="str"/>
    </x:row>
    <x:row r="288" ht="18" customHeight="1">
      <x:c r="A288" s="28" t="str">
        <x:v>removed</x:v>
      </x:c>
      <x:c r="B288" s="28" t="str">
        <x:v>Yes</x:v>
      </x:c>
      <x:c r="C288" s="28" t="str">
        <x:v>No</x:v>
      </x:c>
      <x:c r="D288" s="32" t="str">
        <x:v>Pending</x:v>
      </x:c>
      <x:c r="E288" s="28" t="n">
        <x:v>4138</x:v>
      </x:c>
      <x:c r="F288" s="28" t="str">
        <x:v>Russell Hall</x:v>
      </x:c>
      <x:c r="G288" s="28" t="str">
        <x:v>Main Room</x:v>
      </x:c>
      <x:c r="H288" s="28" t="str">
        <x:v>5708 Jacksboro Highway</x:v>
      </x:c>
      <x:c r="I288" s="28" t="str">
        <x:v>Fort Worth</x:v>
      </x:c>
      <x:c r="J288" s="28" t="n">
        <x:v>76114</x:v>
      </x:c>
      <x:c r="K288" s="29" t="n">
        <x:v>394</x:v>
      </x:c>
      <x:c r="L288" s="28" t="str"/>
      <x:c r="M288" s="28" t="str"/>
      <x:c r="N288" s="28" t="str"/>
      <x:c r="O288" s="28" t="str"/>
      <x:c r="P288" s="28" t="str"/>
      <x:c r="Q288" s="28" t="str"/>
      <x:c r="R288" s="28" t="str"/>
      <x:c r="S288" s="28" t="str"/>
      <x:c r="T288" s="28" t="str"/>
      <x:c r="U288" s="28" t="str">
        <x:v>1122_Vote_Center_Locations.pdf p.8</x:v>
      </x:c>
      <x:c r="V288" s="28" t="str">
        <x:v>dailytotals_ed.pdf p.3</x:v>
      </x:c>
      <x:c r="W288" s="28" t="str"/>
      <x:c r="X288" s="28" t="str"/>
      <x:c r="Y288" s="28" t="str">
        <x:v>https://www.tarrantcountytx.gov/content/dam/main/elections/2022/1122/locations/1122_Vote_Center_Locations.pdf</x:v>
      </x:c>
      <x:c r="Z288" s="28" t="str">
        <x:v>https://www.tarrantcountytx.gov/content/dam/main/elections/2022/1122/reports/dailytotals_ed.pdf</x:v>
      </x:c>
      <x:c r="AA288" s="28" t="str"/>
      <x:c r="AB288" s="28" t="str"/>
    </x:row>
    <x:row r="289" ht="18" customHeight="1">
      <x:c r="A289" s="28" t="str">
        <x:v>removed</x:v>
      </x:c>
      <x:c r="B289" s="28" t="str">
        <x:v>Yes</x:v>
      </x:c>
      <x:c r="C289" s="28" t="str">
        <x:v>No</x:v>
      </x:c>
      <x:c r="D289" s="32" t="str">
        <x:v>Pending</x:v>
      </x:c>
      <x:c r="E289" s="28" t="n">
        <x:v>4155</x:v>
      </x:c>
      <x:c r="F289" s="28" t="str">
        <x:v>Grace Fellowship Baptist Church</x:v>
      </x:c>
      <x:c r="G289" s="28" t="str">
        <x:v>Conference Room</x:v>
      </x:c>
      <x:c r="H289" s="28" t="str">
        <x:v>3801 McCart Avenue</x:v>
      </x:c>
      <x:c r="I289" s="28" t="str">
        <x:v>Fort Worth</x:v>
      </x:c>
      <x:c r="J289" s="28" t="n">
        <x:v>76110</x:v>
      </x:c>
      <x:c r="K289" s="29" t="n">
        <x:v>247</x:v>
      </x:c>
      <x:c r="L289" s="28" t="str"/>
      <x:c r="M289" s="28" t="str"/>
      <x:c r="N289" s="28" t="str"/>
      <x:c r="O289" s="28" t="str"/>
      <x:c r="P289" s="28" t="str"/>
      <x:c r="Q289" s="28" t="str"/>
      <x:c r="R289" s="28" t="str"/>
      <x:c r="S289" s="28" t="str"/>
      <x:c r="T289" s="28" t="str"/>
      <x:c r="U289" s="28" t="str">
        <x:v>1122_Vote_Center_Locations.pdf p.7</x:v>
      </x:c>
      <x:c r="V289" s="28" t="str">
        <x:v>dailytotals_ed.pdf p.3</x:v>
      </x:c>
      <x:c r="W289" s="28" t="str"/>
      <x:c r="X289" s="28" t="str"/>
      <x:c r="Y289" s="28" t="str">
        <x:v>https://www.tarrantcountytx.gov/content/dam/main/elections/2022/1122/locations/1122_Vote_Center_Locations.pdf</x:v>
      </x:c>
      <x:c r="Z289" s="28" t="str">
        <x:v>https://www.tarrantcountytx.gov/content/dam/main/elections/2022/1122/reports/dailytotals_ed.pdf</x:v>
      </x:c>
      <x:c r="AA289" s="28" t="str"/>
      <x:c r="AB289" s="28" t="str"/>
    </x:row>
    <x:row r="290" ht="18" customHeight="1">
      <x:c r="A290" s="28" t="str">
        <x:v>removed</x:v>
      </x:c>
      <x:c r="B290" s="28" t="str">
        <x:v>Yes</x:v>
      </x:c>
      <x:c r="C290" s="28" t="str">
        <x:v>No</x:v>
      </x:c>
      <x:c r="D290" s="32" t="str">
        <x:v>Pending</x:v>
      </x:c>
      <x:c r="E290" s="28" t="n">
        <x:v>4162</x:v>
      </x:c>
      <x:c r="F290" s="28" t="str">
        <x:v>Riverside Applied Learning Center</x:v>
      </x:c>
      <x:c r="G290" s="28" t="str">
        <x:v>Gym</x:v>
      </x:c>
      <x:c r="H290" s="28" t="str">
        <x:v>3600 Fossil Drive</x:v>
      </x:c>
      <x:c r="I290" s="28" t="str">
        <x:v>Fort Worth</x:v>
      </x:c>
      <x:c r="J290" s="28" t="n">
        <x:v>76111</x:v>
      </x:c>
      <x:c r="K290" s="29" t="n">
        <x:v>170</x:v>
      </x:c>
      <x:c r="L290" s="28" t="str"/>
      <x:c r="M290" s="28" t="str"/>
      <x:c r="N290" s="28" t="str"/>
      <x:c r="O290" s="28" t="str"/>
      <x:c r="P290" s="28" t="str"/>
      <x:c r="Q290" s="28" t="str"/>
      <x:c r="R290" s="28" t="str"/>
      <x:c r="S290" s="28" t="str"/>
      <x:c r="T290" s="28" t="str"/>
      <x:c r="U290" s="28" t="str">
        <x:v>1122_Vote_Center_Locations.pdf p.7</x:v>
      </x:c>
      <x:c r="V290" s="28" t="str">
        <x:v>dailytotals_ed.pdf p.3</x:v>
      </x:c>
      <x:c r="W290" s="28" t="str"/>
      <x:c r="X290" s="28" t="str"/>
      <x:c r="Y290" s="28" t="str">
        <x:v>https://www.tarrantcountytx.gov/content/dam/main/elections/2022/1122/locations/1122_Vote_Center_Locations.pdf</x:v>
      </x:c>
      <x:c r="Z290" s="28" t="str">
        <x:v>https://www.tarrantcountytx.gov/content/dam/main/elections/2022/1122/reports/dailytotals_ed.pdf</x:v>
      </x:c>
      <x:c r="AA290" s="28" t="str"/>
      <x:c r="AB290" s="28" t="str"/>
    </x:row>
    <x:row r="291" ht="18" customHeight="1">
      <x:c r="A291" s="28" t="str">
        <x:v>removed</x:v>
      </x:c>
      <x:c r="B291" s="28" t="str">
        <x:v>Yes</x:v>
      </x:c>
      <x:c r="C291" s="28" t="str">
        <x:v>No</x:v>
      </x:c>
      <x:c r="D291" s="32" t="str">
        <x:v>Pending</x:v>
      </x:c>
      <x:c r="E291" s="28" t="n">
        <x:v>4178</x:v>
      </x:c>
      <x:c r="F291" s="28" t="str">
        <x:v>Courtyard by Marriott</x:v>
      </x:c>
      <x:c r="G291" s="28" t="str">
        <x:v>Conference Room (Lone Star Room)</x:v>
      </x:c>
      <x:c r="H291" s="28" t="str">
        <x:v>6530 West Freeway</x:v>
      </x:c>
      <x:c r="I291" s="28" t="str">
        <x:v>Fort Worth</x:v>
      </x:c>
      <x:c r="J291" s="28" t="n">
        <x:v>76116</x:v>
      </x:c>
      <x:c r="K291" s="29" t="n">
        <x:v>230</x:v>
      </x:c>
      <x:c r="L291" s="28" t="str"/>
      <x:c r="M291" s="28" t="str"/>
      <x:c r="N291" s="28" t="str"/>
      <x:c r="O291" s="28" t="str"/>
      <x:c r="P291" s="28" t="str"/>
      <x:c r="Q291" s="28" t="str"/>
      <x:c r="R291" s="28" t="str"/>
      <x:c r="S291" s="28" t="str"/>
      <x:c r="T291" s="28" t="str"/>
      <x:c r="U291" s="28" t="str">
        <x:v>1122_Vote_Center_Locations.pdf p.8</x:v>
      </x:c>
      <x:c r="V291" s="28" t="str">
        <x:v>dailytotals_ed.pdf p.3</x:v>
      </x:c>
      <x:c r="W291" s="28" t="str"/>
      <x:c r="X291" s="28" t="str"/>
      <x:c r="Y291" s="28" t="str">
        <x:v>https://www.tarrantcountytx.gov/content/dam/main/elections/2022/1122/locations/1122_Vote_Center_Locations.pdf</x:v>
      </x:c>
      <x:c r="Z291" s="28" t="str">
        <x:v>https://www.tarrantcountytx.gov/content/dam/main/elections/2022/1122/reports/dailytotals_ed.pdf</x:v>
      </x:c>
      <x:c r="AA291" s="28" t="str"/>
      <x:c r="AB291" s="28" t="str"/>
    </x:row>
    <x:row r="292" ht="18" customHeight="1">
      <x:c r="A292" s="28" t="str">
        <x:v>removed</x:v>
      </x:c>
      <x:c r="B292" s="28" t="str">
        <x:v>Yes</x:v>
      </x:c>
      <x:c r="C292" s="28" t="str">
        <x:v>No</x:v>
      </x:c>
      <x:c r="D292" s="32" t="str">
        <x:v>Pending</x:v>
      </x:c>
      <x:c r="E292" s="28" t="n">
        <x:v>4182</x:v>
      </x:c>
      <x:c r="F292" s="28" t="str">
        <x:v>Tanglewood Elementary School</x:v>
      </x:c>
      <x:c r="G292" s="28" t="str">
        <x:v>Cafeteria</x:v>
      </x:c>
      <x:c r="H292" s="28" t="str">
        <x:v>3060 Overton Park Drive West</x:v>
      </x:c>
      <x:c r="I292" s="28" t="str">
        <x:v>Fort Worth</x:v>
      </x:c>
      <x:c r="J292" s="28" t="n">
        <x:v>76109</x:v>
      </x:c>
      <x:c r="K292" s="29" t="n">
        <x:v>966</x:v>
      </x:c>
      <x:c r="L292" s="28" t="str"/>
      <x:c r="M292" s="28" t="str"/>
      <x:c r="N292" s="28" t="str"/>
      <x:c r="O292" s="28" t="str"/>
      <x:c r="P292" s="28" t="str"/>
      <x:c r="Q292" s="28" t="str"/>
      <x:c r="R292" s="28" t="str"/>
      <x:c r="S292" s="28" t="str"/>
      <x:c r="T292" s="28" t="str"/>
      <x:c r="U292" s="28" t="str">
        <x:v>1122_Vote_Center_Locations.pdf p.7</x:v>
      </x:c>
      <x:c r="V292" s="28" t="str">
        <x:v>dailytotals_ed.pdf p.3</x:v>
      </x:c>
      <x:c r="W292" s="28" t="str"/>
      <x:c r="X292" s="28" t="str"/>
      <x:c r="Y292" s="28" t="str">
        <x:v>https://www.tarrantcountytx.gov/content/dam/main/elections/2022/1122/locations/1122_Vote_Center_Locations.pdf</x:v>
      </x:c>
      <x:c r="Z292" s="28" t="str">
        <x:v>https://www.tarrantcountytx.gov/content/dam/main/elections/2022/1122/reports/dailytotals_ed.pdf</x:v>
      </x:c>
      <x:c r="AA292" s="28" t="str"/>
      <x:c r="AB292" s="28" t="str"/>
    </x:row>
    <x:row r="293" ht="18" customHeight="1">
      <x:c r="A293" s="28" t="str">
        <x:v>removed</x:v>
      </x:c>
      <x:c r="B293" s="28" t="str">
        <x:v>Yes</x:v>
      </x:c>
      <x:c r="C293" s="28" t="str">
        <x:v>No</x:v>
      </x:c>
      <x:c r="D293" s="32" t="str">
        <x:v>Pending</x:v>
      </x:c>
      <x:c r="E293" s="28" t="n">
        <x:v>4195</x:v>
      </x:c>
      <x:c r="F293" s="28" t="str">
        <x:v>Richard J. Wilson Elementary School</x:v>
      </x:c>
      <x:c r="G293" s="28" t="str">
        <x:v>Auditorium</x:v>
      </x:c>
      <x:c r="H293" s="28" t="str">
        <x:v>900 West Fogg Street</x:v>
      </x:c>
      <x:c r="I293" s="28" t="str">
        <x:v>Fort Worth</x:v>
      </x:c>
      <x:c r="J293" s="28" t="n">
        <x:v>76110</x:v>
      </x:c>
      <x:c r="K293" s="29" t="n">
        <x:v>211</x:v>
      </x:c>
      <x:c r="L293" s="28" t="str"/>
      <x:c r="M293" s="28" t="str"/>
      <x:c r="N293" s="28" t="str"/>
      <x:c r="O293" s="28" t="str"/>
      <x:c r="P293" s="28" t="str"/>
      <x:c r="Q293" s="28" t="str"/>
      <x:c r="R293" s="28" t="str"/>
      <x:c r="S293" s="28" t="str"/>
      <x:c r="T293" s="28" t="str"/>
      <x:c r="U293" s="28" t="str">
        <x:v>1122_Vote_Center_Locations.pdf p.7</x:v>
      </x:c>
      <x:c r="V293" s="28" t="str">
        <x:v>dailytotals_ed.pdf p.4</x:v>
      </x:c>
      <x:c r="W293" s="28" t="str"/>
      <x:c r="X293" s="28" t="str"/>
      <x:c r="Y293" s="28" t="str">
        <x:v>https://www.tarrantcountytx.gov/content/dam/main/elections/2022/1122/locations/1122_Vote_Center_Locations.pdf</x:v>
      </x:c>
      <x:c r="Z293" s="28" t="str">
        <x:v>https://www.tarrantcountytx.gov/content/dam/main/elections/2022/1122/reports/dailytotals_ed.pdf</x:v>
      </x:c>
      <x:c r="AA293" s="28" t="str"/>
      <x:c r="AB293" s="28" t="str"/>
    </x:row>
    <x:row r="294" ht="18" customHeight="1">
      <x:c r="A294" s="28" t="str">
        <x:v>removed</x:v>
      </x:c>
      <x:c r="B294" s="28" t="str">
        <x:v>Yes</x:v>
      </x:c>
      <x:c r="C294" s="28" t="str">
        <x:v>No</x:v>
      </x:c>
      <x:c r="D294" s="32" t="str">
        <x:v>Pending</x:v>
      </x:c>
      <x:c r="E294" s="28" t="n">
        <x:v>4201</x:v>
      </x:c>
      <x:c r="F294" s="28" t="str">
        <x:v>Worth Heights Elementary School</x:v>
      </x:c>
      <x:c r="G294" s="28" t="str">
        <x:v>Library</x:v>
      </x:c>
      <x:c r="H294" s="28" t="str">
        <x:v>519 East Butler Street</x:v>
      </x:c>
      <x:c r="I294" s="28" t="str">
        <x:v>Fort Worth</x:v>
      </x:c>
      <x:c r="J294" s="28" t="n">
        <x:v>76110</x:v>
      </x:c>
      <x:c r="K294" s="29" t="n">
        <x:v>150</x:v>
      </x:c>
      <x:c r="L294" s="28" t="str"/>
      <x:c r="M294" s="28" t="str"/>
      <x:c r="N294" s="28" t="str"/>
      <x:c r="O294" s="28" t="str"/>
      <x:c r="P294" s="28" t="str"/>
      <x:c r="Q294" s="28" t="str"/>
      <x:c r="R294" s="28" t="str"/>
      <x:c r="S294" s="28" t="str"/>
      <x:c r="T294" s="28" t="str"/>
      <x:c r="U294" s="28" t="str">
        <x:v>1122_Vote_Center_Locations.pdf p.7</x:v>
      </x:c>
      <x:c r="V294" s="28" t="str">
        <x:v>dailytotals_ed.pdf p.4</x:v>
      </x:c>
      <x:c r="W294" s="28" t="str"/>
      <x:c r="X294" s="28" t="str"/>
      <x:c r="Y294" s="28" t="str">
        <x:v>https://www.tarrantcountytx.gov/content/dam/main/elections/2022/1122/locations/1122_Vote_Center_Locations.pdf</x:v>
      </x:c>
      <x:c r="Z294" s="28" t="str">
        <x:v>https://www.tarrantcountytx.gov/content/dam/main/elections/2022/1122/reports/dailytotals_ed.pdf</x:v>
      </x:c>
      <x:c r="AA294" s="28" t="str"/>
      <x:c r="AB294" s="28" t="str"/>
    </x:row>
    <x:row r="295" ht="18" customHeight="1">
      <x:c r="A295" s="28" t="str">
        <x:v>removed</x:v>
      </x:c>
      <x:c r="B295" s="28" t="str">
        <x:v>Yes</x:v>
      </x:c>
      <x:c r="C295" s="28" t="str">
        <x:v>No</x:v>
      </x:c>
      <x:c r="D295" s="32" t="str">
        <x:v>Pending</x:v>
      </x:c>
      <x:c r="E295" s="28" t="n">
        <x:v>4202</x:v>
      </x:c>
      <x:c r="F295" s="28" t="str">
        <x:v>Victory Church</x:v>
      </x:c>
      <x:c r="G295" s="28" t="str">
        <x:v>Front Lobby</x:v>
      </x:c>
      <x:c r="H295" s="28" t="str">
        <x:v>5116 River Oaks Boulevard</x:v>
      </x:c>
      <x:c r="I295" s="28" t="str">
        <x:v>River Oaks</x:v>
      </x:c>
      <x:c r="J295" s="28" t="n">
        <x:v>76114</x:v>
      </x:c>
      <x:c r="K295" s="29" t="n">
        <x:v>398</x:v>
      </x:c>
      <x:c r="L295" s="28" t="str"/>
      <x:c r="M295" s="28" t="str"/>
      <x:c r="N295" s="28" t="str"/>
      <x:c r="O295" s="28" t="str"/>
      <x:c r="P295" s="28" t="str"/>
      <x:c r="Q295" s="28" t="str"/>
      <x:c r="R295" s="28" t="str"/>
      <x:c r="S295" s="28" t="str"/>
      <x:c r="T295" s="28" t="str"/>
      <x:c r="U295" s="28" t="str">
        <x:v>1122_Vote_Center_Locations.pdf p.8</x:v>
      </x:c>
      <x:c r="V295" s="28" t="str">
        <x:v>dailytotals_ed.pdf p.4</x:v>
      </x:c>
      <x:c r="W295" s="28" t="str"/>
      <x:c r="X295" s="28" t="str"/>
      <x:c r="Y295" s="28" t="str">
        <x:v>https://www.tarrantcountytx.gov/content/dam/main/elections/2022/1122/locations/1122_Vote_Center_Locations.pdf</x:v>
      </x:c>
      <x:c r="Z295" s="28" t="str">
        <x:v>https://www.tarrantcountytx.gov/content/dam/main/elections/2022/1122/reports/dailytotals_ed.pdf</x:v>
      </x:c>
      <x:c r="AA295" s="28" t="str"/>
      <x:c r="AB295" s="28" t="str"/>
    </x:row>
    <x:row r="296" ht="18" customHeight="1">
      <x:c r="A296" s="28" t="str">
        <x:v>removed</x:v>
      </x:c>
      <x:c r="B296" s="28" t="str">
        <x:v>Yes</x:v>
      </x:c>
      <x:c r="C296" s="28" t="str">
        <x:v>No</x:v>
      </x:c>
      <x:c r="D296" s="32" t="str">
        <x:v>Pending</x:v>
      </x:c>
      <x:c r="E296" s="28" t="n">
        <x:v>4203</x:v>
      </x:c>
      <x:c r="F296" s="28" t="str">
        <x:v>Country Inn &amp; Suites</x:v>
      </x:c>
      <x:c r="G296" s="28" t="str">
        <x:v>Meeting Room</x:v>
      </x:c>
      <x:c r="H296" s="28" t="str">
        <x:v>2730 South Cherry Lane</x:v>
      </x:c>
      <x:c r="I296" s="28" t="str">
        <x:v>Fort Worth</x:v>
      </x:c>
      <x:c r="J296" s="28" t="n">
        <x:v>76116</x:v>
      </x:c>
      <x:c r="K296" s="29" t="n">
        <x:v>575</x:v>
      </x:c>
      <x:c r="L296" s="28" t="str"/>
      <x:c r="M296" s="28" t="str"/>
      <x:c r="N296" s="28" t="str"/>
      <x:c r="O296" s="28" t="str"/>
      <x:c r="P296" s="28" t="str"/>
      <x:c r="Q296" s="28" t="str"/>
      <x:c r="R296" s="28" t="str"/>
      <x:c r="S296" s="28" t="str"/>
      <x:c r="T296" s="28" t="str"/>
      <x:c r="U296" s="28" t="str">
        <x:v>1122_Vote_Center_Locations.pdf p.8</x:v>
      </x:c>
      <x:c r="V296" s="28" t="str">
        <x:v>dailytotals_ed.pdf p.4</x:v>
      </x:c>
      <x:c r="W296" s="28" t="str"/>
      <x:c r="X296" s="28" t="str"/>
      <x:c r="Y296" s="28" t="str">
        <x:v>https://www.tarrantcountytx.gov/content/dam/main/elections/2022/1122/locations/1122_Vote_Center_Locations.pdf</x:v>
      </x:c>
      <x:c r="Z296" s="28" t="str">
        <x:v>https://www.tarrantcountytx.gov/content/dam/main/elections/2022/1122/reports/dailytotals_ed.pdf</x:v>
      </x:c>
      <x:c r="AA296" s="28" t="str"/>
      <x:c r="AB296" s="28" t="str"/>
    </x:row>
    <x:row r="297" ht="18" customHeight="1">
      <x:c r="A297" s="28" t="str">
        <x:v>removed</x:v>
      </x:c>
      <x:c r="B297" s="28" t="str">
        <x:v>Yes</x:v>
      </x:c>
      <x:c r="C297" s="28" t="str">
        <x:v>No</x:v>
      </x:c>
      <x:c r="D297" s="32" t="str">
        <x:v>Pending</x:v>
      </x:c>
      <x:c r="E297" s="28" t="n">
        <x:v>4218</x:v>
      </x:c>
      <x:c r="F297" s="28" t="str">
        <x:v>West Birdville Elementary School</x:v>
      </x:c>
      <x:c r="G297" s="28" t="str">
        <x:v>Gym</x:v>
      </x:c>
      <x:c r="H297" s="28" t="str">
        <x:v>3001 Layton Avenue</x:v>
      </x:c>
      <x:c r="I297" s="28" t="str">
        <x:v>Haltom City</x:v>
      </x:c>
      <x:c r="J297" s="28" t="n">
        <x:v>76117</x:v>
      </x:c>
      <x:c r="K297" s="29" t="n">
        <x:v>102</x:v>
      </x:c>
      <x:c r="L297" s="28" t="str"/>
      <x:c r="M297" s="28" t="str"/>
      <x:c r="N297" s="28" t="str"/>
      <x:c r="O297" s="28" t="str"/>
      <x:c r="P297" s="28" t="str"/>
      <x:c r="Q297" s="28" t="str"/>
      <x:c r="R297" s="28" t="str"/>
      <x:c r="S297" s="28" t="str"/>
      <x:c r="T297" s="28" t="str"/>
      <x:c r="U297" s="28" t="str">
        <x:v>1122_Vote_Center_Locations.pdf p.9</x:v>
      </x:c>
      <x:c r="V297" s="28" t="str">
        <x:v>dailytotals_ed.pdf p.4</x:v>
      </x:c>
      <x:c r="W297" s="28" t="str"/>
      <x:c r="X297" s="28" t="str"/>
      <x:c r="Y297" s="28" t="str">
        <x:v>https://www.tarrantcountytx.gov/content/dam/main/elections/2022/1122/locations/1122_Vote_Center_Locations.pdf</x:v>
      </x:c>
      <x:c r="Z297" s="28" t="str">
        <x:v>https://www.tarrantcountytx.gov/content/dam/main/elections/2022/1122/reports/dailytotals_ed.pdf</x:v>
      </x:c>
      <x:c r="AA297" s="28" t="str"/>
      <x:c r="AB297" s="28" t="str"/>
    </x:row>
    <x:row r="298" ht="18" customHeight="1">
      <x:c r="A298" s="28" t="str">
        <x:v>removed</x:v>
      </x:c>
      <x:c r="B298" s="28" t="str">
        <x:v>Yes</x:v>
      </x:c>
      <x:c r="C298" s="28" t="str">
        <x:v>No</x:v>
      </x:c>
      <x:c r="D298" s="32" t="str">
        <x:v>Pending</x:v>
      </x:c>
      <x:c r="E298" s="28" t="n">
        <x:v>4222</x:v>
      </x:c>
      <x:c r="F298" s="28" t="str">
        <x:v>City of Blue Mound City Hall</x:v>
      </x:c>
      <x:c r="G298" s="28" t="str">
        <x:v>Judges Chambers</x:v>
      </x:c>
      <x:c r="H298" s="28" t="str">
        <x:v>301 South Blue Mound Road</x:v>
      </x:c>
      <x:c r="I298" s="28" t="str">
        <x:v>Blue Mound</x:v>
      </x:c>
      <x:c r="J298" s="28" t="n">
        <x:v>76131</x:v>
      </x:c>
      <x:c r="K298" s="29" t="n">
        <x:v>968</x:v>
      </x:c>
      <x:c r="L298" s="28" t="str"/>
      <x:c r="M298" s="28" t="str"/>
      <x:c r="N298" s="28" t="str"/>
      <x:c r="O298" s="28" t="str"/>
      <x:c r="P298" s="28" t="str"/>
      <x:c r="Q298" s="28" t="str"/>
      <x:c r="R298" s="28" t="str"/>
      <x:c r="S298" s="28" t="str"/>
      <x:c r="T298" s="28" t="str"/>
      <x:c r="U298" s="28" t="str">
        <x:v>1122_Vote_Center_Locations.pdf p.10</x:v>
      </x:c>
      <x:c r="V298" s="28" t="str">
        <x:v>dailytotals_ed.pdf p.4</x:v>
      </x:c>
      <x:c r="W298" s="28" t="str"/>
      <x:c r="X298" s="28" t="str"/>
      <x:c r="Y298" s="28" t="str">
        <x:v>https://www.tarrantcountytx.gov/content/dam/main/elections/2022/1122/locations/1122_Vote_Center_Locations.pdf</x:v>
      </x:c>
      <x:c r="Z298" s="28" t="str">
        <x:v>https://www.tarrantcountytx.gov/content/dam/main/elections/2022/1122/reports/dailytotals_ed.pdf</x:v>
      </x:c>
      <x:c r="AA298" s="28" t="str"/>
      <x:c r="AB298" s="28" t="str"/>
    </x:row>
    <x:row r="299" ht="18" customHeight="1">
      <x:c r="A299" s="28" t="str">
        <x:v>removed</x:v>
      </x:c>
      <x:c r="B299" s="28" t="str">
        <x:v>Yes</x:v>
      </x:c>
      <x:c r="C299" s="28" t="str">
        <x:v>No</x:v>
      </x:c>
      <x:c r="D299" s="32" t="str">
        <x:v>Pending</x:v>
      </x:c>
      <x:c r="E299" s="28" t="n">
        <x:v>4233</x:v>
      </x:c>
      <x:c r="F299" s="28" t="str">
        <x:v>Victory Forest Community Center</x:v>
      </x:c>
      <x:c r="G299" s="28" t="str">
        <x:v>Half Gym</x:v>
      </x:c>
      <x:c r="H299" s="28" t="str">
        <x:v>3427 Hemphill Street</x:v>
      </x:c>
      <x:c r="I299" s="28" t="str">
        <x:v>Fort Worth</x:v>
      </x:c>
      <x:c r="J299" s="28" t="n">
        <x:v>76110</x:v>
      </x:c>
      <x:c r="K299" s="29" t="n">
        <x:v>138</x:v>
      </x:c>
      <x:c r="L299" s="28" t="str"/>
      <x:c r="M299" s="28" t="str"/>
      <x:c r="N299" s="28" t="str"/>
      <x:c r="O299" s="28" t="str"/>
      <x:c r="P299" s="28" t="str"/>
      <x:c r="Q299" s="28" t="str"/>
      <x:c r="R299" s="28" t="str"/>
      <x:c r="S299" s="28" t="str"/>
      <x:c r="T299" s="28" t="str"/>
      <x:c r="U299" s="28" t="str">
        <x:v>1122_Vote_Center_Locations.pdf p.7</x:v>
      </x:c>
      <x:c r="V299" s="28" t="str">
        <x:v>dailytotals_ed.pdf p.4</x:v>
      </x:c>
      <x:c r="W299" s="28" t="str"/>
      <x:c r="X299" s="28" t="str"/>
      <x:c r="Y299" s="28" t="str">
        <x:v>https://www.tarrantcountytx.gov/content/dam/main/elections/2022/1122/locations/1122_Vote_Center_Locations.pdf</x:v>
      </x:c>
      <x:c r="Z299" s="28" t="str">
        <x:v>https://www.tarrantcountytx.gov/content/dam/main/elections/2022/1122/reports/dailytotals_ed.pdf</x:v>
      </x:c>
      <x:c r="AA299" s="28" t="str"/>
      <x:c r="AB299" s="28" t="str"/>
    </x:row>
    <x:row r="300" ht="18" customHeight="1">
      <x:c r="A300" s="28" t="str">
        <x:v>removed</x:v>
      </x:c>
      <x:c r="B300" s="28" t="str">
        <x:v>Yes</x:v>
      </x:c>
      <x:c r="C300" s="28" t="str">
        <x:v>No</x:v>
      </x:c>
      <x:c r="D300" s="32" t="str">
        <x:v>Pending</x:v>
      </x:c>
      <x:c r="E300" s="28" t="n">
        <x:v>4234</x:v>
      </x:c>
      <x:c r="F300" s="28" t="str">
        <x:v>Park Glen Elementary School</x:v>
      </x:c>
      <x:c r="G300" s="28" t="str">
        <x:v>Gym</x:v>
      </x:c>
      <x:c r="H300" s="28" t="str">
        <x:v>5100 Glen Canyon Road</x:v>
      </x:c>
      <x:c r="I300" s="28" t="str">
        <x:v>Fort Worth</x:v>
      </x:c>
      <x:c r="J300" s="28" t="n">
        <x:v>76137</x:v>
      </x:c>
      <x:c r="K300" s="29" t="n">
        <x:v>577</x:v>
      </x:c>
      <x:c r="L300" s="28" t="str"/>
      <x:c r="M300" s="28" t="str"/>
      <x:c r="N300" s="28" t="str"/>
      <x:c r="O300" s="28" t="str"/>
      <x:c r="P300" s="28" t="str"/>
      <x:c r="Q300" s="28" t="str"/>
      <x:c r="R300" s="28" t="str"/>
      <x:c r="S300" s="28" t="str"/>
      <x:c r="T300" s="28" t="str"/>
      <x:c r="U300" s="28" t="str">
        <x:v>1122_Vote_Center_Locations.pdf p.11</x:v>
      </x:c>
      <x:c r="V300" s="28" t="str">
        <x:v>dailytotals_ed.pdf p.4</x:v>
      </x:c>
      <x:c r="W300" s="28" t="str"/>
      <x:c r="X300" s="28" t="str"/>
      <x:c r="Y300" s="28" t="str">
        <x:v>https://www.tarrantcountytx.gov/content/dam/main/elections/2022/1122/locations/1122_Vote_Center_Locations.pdf</x:v>
      </x:c>
      <x:c r="Z300" s="28" t="str">
        <x:v>https://www.tarrantcountytx.gov/content/dam/main/elections/2022/1122/reports/dailytotals_ed.pdf</x:v>
      </x:c>
      <x:c r="AA300" s="28" t="str"/>
      <x:c r="AB300" s="28" t="str"/>
    </x:row>
    <x:row r="301" ht="18" customHeight="1">
      <x:c r="A301" s="28" t="str">
        <x:v>removed</x:v>
      </x:c>
      <x:c r="B301" s="28" t="str">
        <x:v>Yes</x:v>
      </x:c>
      <x:c r="C301" s="28" t="str">
        <x:v>No</x:v>
      </x:c>
      <x:c r="D301" s="32" t="str">
        <x:v>Pending</x:v>
      </x:c>
      <x:c r="E301" s="28" t="n">
        <x:v>4243</x:v>
      </x:c>
      <x:c r="F301" s="28" t="str">
        <x:v>Faith, Hope and Love Ministries</x:v>
      </x:c>
      <x:c r="G301" s="28" t="str">
        <x:v>Cafeteria / Kitchen</x:v>
      </x:c>
      <x:c r="H301" s="28" t="str">
        <x:v>6154 Meandering Road</x:v>
      </x:c>
      <x:c r="I301" s="28" t="str">
        <x:v>Fort Worth</x:v>
      </x:c>
      <x:c r="J301" s="28" t="n">
        <x:v>76114</x:v>
      </x:c>
      <x:c r="K301" s="29" t="n">
        <x:v>109</x:v>
      </x:c>
      <x:c r="L301" s="28" t="str"/>
      <x:c r="M301" s="28" t="str"/>
      <x:c r="N301" s="28" t="str"/>
      <x:c r="O301" s="28" t="str"/>
      <x:c r="P301" s="28" t="str"/>
      <x:c r="Q301" s="28" t="str"/>
      <x:c r="R301" s="28" t="str"/>
      <x:c r="S301" s="28" t="str"/>
      <x:c r="T301" s="28" t="str"/>
      <x:c r="U301" s="28" t="str">
        <x:v>1122_Vote_Center_Locations.pdf p.8</x:v>
      </x:c>
      <x:c r="V301" s="28" t="str">
        <x:v>dailytotals_ed.pdf p.4</x:v>
      </x:c>
      <x:c r="W301" s="28" t="str"/>
      <x:c r="X301" s="28" t="str"/>
      <x:c r="Y301" s="28" t="str">
        <x:v>https://www.tarrantcountytx.gov/content/dam/main/elections/2022/1122/locations/1122_Vote_Center_Locations.pdf</x:v>
      </x:c>
      <x:c r="Z301" s="28" t="str">
        <x:v>https://www.tarrantcountytx.gov/content/dam/main/elections/2022/1122/reports/dailytotals_ed.pdf</x:v>
      </x:c>
      <x:c r="AA301" s="28" t="str"/>
      <x:c r="AB301" s="28" t="str"/>
    </x:row>
    <x:row r="302" ht="18" customHeight="1">
      <x:c r="A302" s="28" t="str">
        <x:v>removed</x:v>
      </x:c>
      <x:c r="B302" s="28" t="str">
        <x:v>Yes</x:v>
      </x:c>
      <x:c r="C302" s="28" t="str">
        <x:v>No</x:v>
      </x:c>
      <x:c r="D302" s="32" t="str">
        <x:v>Pending</x:v>
      </x:c>
      <x:c r="E302" s="28" t="n">
        <x:v>4250</x:v>
      </x:c>
      <x:c r="F302" s="28" t="str">
        <x:v>Camp Fire First Texas</x:v>
      </x:c>
      <x:c r="G302" s="28" t="str">
        <x:v>Conference Room F &amp; G</x:v>
      </x:c>
      <x:c r="H302" s="28" t="str">
        <x:v>2700 Meacham Boulevard</x:v>
      </x:c>
      <x:c r="I302" s="28" t="str">
        <x:v>Fort Worth</x:v>
      </x:c>
      <x:c r="J302" s="28" t="n">
        <x:v>76137</x:v>
      </x:c>
      <x:c r="K302" s="29" t="n">
        <x:v>185</x:v>
      </x:c>
      <x:c r="L302" s="28" t="str"/>
      <x:c r="M302" s="28" t="str"/>
      <x:c r="N302" s="28" t="str"/>
      <x:c r="O302" s="28" t="str"/>
      <x:c r="P302" s="28" t="str"/>
      <x:c r="Q302" s="28" t="str"/>
      <x:c r="R302" s="28" t="str"/>
      <x:c r="S302" s="28" t="str"/>
      <x:c r="T302" s="28" t="str"/>
      <x:c r="U302" s="28" t="str">
        <x:v>1122_Vote_Center_Locations.pdf p.11</x:v>
      </x:c>
      <x:c r="V302" s="28" t="str">
        <x:v>dailytotals_ed.pdf p.4</x:v>
      </x:c>
      <x:c r="W302" s="28" t="str"/>
      <x:c r="X302" s="28" t="str"/>
      <x:c r="Y302" s="28" t="str">
        <x:v>https://www.tarrantcountytx.gov/content/dam/main/elections/2022/1122/locations/1122_Vote_Center_Locations.pdf</x:v>
      </x:c>
      <x:c r="Z302" s="28" t="str">
        <x:v>https://www.tarrantcountytx.gov/content/dam/main/elections/2022/1122/reports/dailytotals_ed.pdf</x:v>
      </x:c>
      <x:c r="AA302" s="28" t="str"/>
      <x:c r="AB302" s="28" t="str"/>
    </x:row>
    <x:row r="303" ht="18" customHeight="1">
      <x:c r="A303" s="28" t="str">
        <x:v>removed</x:v>
      </x:c>
      <x:c r="B303" s="28" t="str">
        <x:v>Yes</x:v>
      </x:c>
      <x:c r="C303" s="28" t="str">
        <x:v>No</x:v>
      </x:c>
      <x:c r="D303" s="32" t="str">
        <x:v>Pending</x:v>
      </x:c>
      <x:c r="E303" s="28" t="n">
        <x:v>4256</x:v>
      </x:c>
      <x:c r="F303" s="28" t="str">
        <x:v>Hubbard Heights Elementary School</x:v>
      </x:c>
      <x:c r="G303" s="28" t="str">
        <x:v>Auditorium</x:v>
      </x:c>
      <x:c r="H303" s="28" t="str">
        <x:v>1333 West Spurgeon Street</x:v>
      </x:c>
      <x:c r="I303" s="28" t="str">
        <x:v>Fort Worth</x:v>
      </x:c>
      <x:c r="J303" s="28" t="n">
        <x:v>76115</x:v>
      </x:c>
      <x:c r="K303" s="29" t="n">
        <x:v>145</x:v>
      </x:c>
      <x:c r="L303" s="28" t="str"/>
      <x:c r="M303" s="28" t="str"/>
      <x:c r="N303" s="28" t="str"/>
      <x:c r="O303" s="28" t="str"/>
      <x:c r="P303" s="28" t="str"/>
      <x:c r="Q303" s="28" t="str"/>
      <x:c r="R303" s="28" t="str"/>
      <x:c r="S303" s="28" t="str"/>
      <x:c r="T303" s="28" t="str"/>
      <x:c r="U303" s="28" t="str">
        <x:v>1122_Vote_Center_Locations.pdf p.8</x:v>
      </x:c>
      <x:c r="V303" s="28" t="str">
        <x:v>dailytotals_ed.pdf p.4</x:v>
      </x:c>
      <x:c r="W303" s="28" t="str"/>
      <x:c r="X303" s="28" t="str"/>
      <x:c r="Y303" s="28" t="str">
        <x:v>https://www.tarrantcountytx.gov/content/dam/main/elections/2022/1122/locations/1122_Vote_Center_Locations.pdf</x:v>
      </x:c>
      <x:c r="Z303" s="28" t="str">
        <x:v>https://www.tarrantcountytx.gov/content/dam/main/elections/2022/1122/reports/dailytotals_ed.pdf</x:v>
      </x:c>
      <x:c r="AA303" s="28" t="str"/>
      <x:c r="AB303" s="28" t="str"/>
    </x:row>
    <x:row r="304" ht="18" customHeight="1">
      <x:c r="A304" s="28" t="str">
        <x:v>removed</x:v>
      </x:c>
      <x:c r="B304" s="28" t="str">
        <x:v>Yes</x:v>
      </x:c>
      <x:c r="C304" s="28" t="str">
        <x:v>No</x:v>
      </x:c>
      <x:c r="D304" s="32" t="str">
        <x:v>Pending</x:v>
      </x:c>
      <x:c r="E304" s="28" t="n">
        <x:v>4272</x:v>
      </x:c>
      <x:c r="F304" s="28" t="str">
        <x:v>Grace Baptist Church</x:v>
      </x:c>
      <x:c r="G304" s="28" t="str">
        <x:v>Lobby / Foyer</x:v>
      </x:c>
      <x:c r="H304" s="28" t="str">
        <x:v>1501 Jim Wright Freeway</x:v>
      </x:c>
      <x:c r="I304" s="28" t="str">
        <x:v>Fort Worth</x:v>
      </x:c>
      <x:c r="J304" s="28" t="n">
        <x:v>76108</x:v>
      </x:c>
      <x:c r="K304" s="29" t="n">
        <x:v>222</x:v>
      </x:c>
      <x:c r="L304" s="28" t="str"/>
      <x:c r="M304" s="28" t="str"/>
      <x:c r="N304" s="28" t="str"/>
      <x:c r="O304" s="28" t="str"/>
      <x:c r="P304" s="28" t="str"/>
      <x:c r="Q304" s="28" t="str"/>
      <x:c r="R304" s="28" t="str"/>
      <x:c r="S304" s="28" t="str"/>
      <x:c r="T304" s="28" t="str"/>
      <x:c r="U304" s="28" t="str">
        <x:v>1122_Vote_Center_Locations.pdf p.7</x:v>
      </x:c>
      <x:c r="V304" s="28" t="str">
        <x:v>dailytotals_ed.pdf p.4</x:v>
      </x:c>
      <x:c r="W304" s="28" t="str"/>
      <x:c r="X304" s="28" t="str"/>
      <x:c r="Y304" s="28" t="str">
        <x:v>https://www.tarrantcountytx.gov/content/dam/main/elections/2022/1122/locations/1122_Vote_Center_Locations.pdf</x:v>
      </x:c>
      <x:c r="Z304" s="28" t="str">
        <x:v>https://www.tarrantcountytx.gov/content/dam/main/elections/2022/1122/reports/dailytotals_ed.pdf</x:v>
      </x:c>
      <x:c r="AA304" s="28" t="str"/>
      <x:c r="AB304" s="28" t="str"/>
    </x:row>
    <x:row r="305" ht="18" customHeight="1">
      <x:c r="A305" s="28" t="str">
        <x:v>removed</x:v>
      </x:c>
      <x:c r="B305" s="28" t="str">
        <x:v>Yes</x:v>
      </x:c>
      <x:c r="C305" s="28" t="str">
        <x:v>No</x:v>
      </x:c>
      <x:c r="D305" s="32" t="str">
        <x:v>Pending</x:v>
      </x:c>
      <x:c r="E305" s="28" t="n">
        <x:v>4290</x:v>
      </x:c>
      <x:c r="F305" s="28" t="str">
        <x:v>O. H. Stowe Elementary School</x:v>
      </x:c>
      <x:c r="G305" s="28" t="str">
        <x:v>Gym 115 B</x:v>
      </x:c>
      <x:c r="H305" s="28" t="str">
        <x:v>4201 Rita Lane</x:v>
      </x:c>
      <x:c r="I305" s="28" t="str">
        <x:v>Haltom City</x:v>
      </x:c>
      <x:c r="J305" s="28" t="n">
        <x:v>76117</x:v>
      </x:c>
      <x:c r="K305" s="29" t="n">
        <x:v>201</x:v>
      </x:c>
      <x:c r="L305" s="28" t="str"/>
      <x:c r="M305" s="28" t="str"/>
      <x:c r="N305" s="28" t="str"/>
      <x:c r="O305" s="28" t="str"/>
      <x:c r="P305" s="28" t="str"/>
      <x:c r="Q305" s="28" t="str"/>
      <x:c r="R305" s="28" t="str"/>
      <x:c r="S305" s="28" t="str"/>
      <x:c r="T305" s="28" t="str"/>
      <x:c r="U305" s="28" t="str">
        <x:v>1122_Vote_Center_Locations.pdf p.9</x:v>
      </x:c>
      <x:c r="V305" s="28" t="str">
        <x:v>dailytotals_ed.pdf p.4</x:v>
      </x:c>
      <x:c r="W305" s="28" t="str"/>
      <x:c r="X305" s="28" t="str"/>
      <x:c r="Y305" s="28" t="str">
        <x:v>https://www.tarrantcountytx.gov/content/dam/main/elections/2022/1122/locations/1122_Vote_Center_Locations.pdf</x:v>
      </x:c>
      <x:c r="Z305" s="28" t="str">
        <x:v>https://www.tarrantcountytx.gov/content/dam/main/elections/2022/1122/reports/dailytotals_ed.pdf</x:v>
      </x:c>
      <x:c r="AA305" s="28" t="str"/>
      <x:c r="AB305" s="28" t="str"/>
    </x:row>
    <x:row r="306" ht="18" customHeight="1">
      <x:c r="A306" s="28" t="str">
        <x:v>removed</x:v>
      </x:c>
      <x:c r="B306" s="28" t="str">
        <x:v>Yes</x:v>
      </x:c>
      <x:c r="C306" s="28" t="str">
        <x:v>No</x:v>
      </x:c>
      <x:c r="D306" s="32" t="str">
        <x:v>Pending</x:v>
      </x:c>
      <x:c r="E306" s="28" t="n">
        <x:v>4328</x:v>
      </x:c>
      <x:c r="F306" s="28" t="str">
        <x:v>W. G. Thomas Coliseum</x:v>
      </x:c>
      <x:c r="G306" s="28" t="str">
        <x:v>Rooms B &amp; C</x:v>
      </x:c>
      <x:c r="H306" s="28" t="str">
        <x:v>6108 Broadway Avenue</x:v>
      </x:c>
      <x:c r="I306" s="28" t="str">
        <x:v>Haltom City</x:v>
      </x:c>
      <x:c r="J306" s="28" t="n">
        <x:v>76117</x:v>
      </x:c>
      <x:c r="K306" s="29" t="n">
        <x:v>169</x:v>
      </x:c>
      <x:c r="L306" s="28" t="str"/>
      <x:c r="M306" s="28" t="str"/>
      <x:c r="N306" s="28" t="str"/>
      <x:c r="O306" s="28" t="str"/>
      <x:c r="P306" s="28" t="str"/>
      <x:c r="Q306" s="28" t="str"/>
      <x:c r="R306" s="28" t="str"/>
      <x:c r="S306" s="28" t="str"/>
      <x:c r="T306" s="28" t="str"/>
      <x:c r="U306" s="28" t="str">
        <x:v>1122_Vote_Center_Locations.pdf p.9</x:v>
      </x:c>
      <x:c r="V306" s="28" t="str">
        <x:v>dailytotals_ed.pdf p.4</x:v>
      </x:c>
      <x:c r="W306" s="28" t="str"/>
      <x:c r="X306" s="28" t="str"/>
      <x:c r="Y306" s="28" t="str">
        <x:v>https://www.tarrantcountytx.gov/content/dam/main/elections/2022/1122/locations/1122_Vote_Center_Locations.pdf</x:v>
      </x:c>
      <x:c r="Z306" s="28" t="str">
        <x:v>https://www.tarrantcountytx.gov/content/dam/main/elections/2022/1122/reports/dailytotals_ed.pdf</x:v>
      </x:c>
      <x:c r="AA306" s="28" t="str"/>
      <x:c r="AB306" s="28" t="str"/>
    </x:row>
    <x:row r="307" ht="18" customHeight="1">
      <x:c r="A307" s="28" t="str">
        <x:v>removed</x:v>
      </x:c>
      <x:c r="B307" s="28" t="str">
        <x:v>Yes</x:v>
      </x:c>
      <x:c r="C307" s="28" t="str">
        <x:v>No</x:v>
      </x:c>
      <x:c r="D307" s="32" t="str">
        <x:v>Pending</x:v>
      </x:c>
      <x:c r="E307" s="28" t="n">
        <x:v>4342</x:v>
      </x:c>
      <x:c r="F307" s="28" t="str">
        <x:v>Ridglea Presbyterian Church</x:v>
      </x:c>
      <x:c r="G307" s="28" t="str">
        <x:v>Church Sanctuary</x:v>
      </x:c>
      <x:c r="H307" s="28" t="str">
        <x:v>5000 Southwest Boulevard</x:v>
      </x:c>
      <x:c r="I307" s="28" t="str">
        <x:v>Fort Worth</x:v>
      </x:c>
      <x:c r="J307" s="28" t="n">
        <x:v>76116</x:v>
      </x:c>
      <x:c r="K307" s="29" t="n">
        <x:v>559</x:v>
      </x:c>
      <x:c r="L307" s="28" t="str"/>
      <x:c r="M307" s="28" t="str"/>
      <x:c r="N307" s="28" t="str"/>
      <x:c r="O307" s="28" t="str"/>
      <x:c r="P307" s="28" t="str"/>
      <x:c r="Q307" s="28" t="str"/>
      <x:c r="R307" s="28" t="str"/>
      <x:c r="S307" s="28" t="str"/>
      <x:c r="T307" s="28" t="str"/>
      <x:c r="U307" s="28" t="str">
        <x:v>1122_Vote_Center_Locations.pdf p.9</x:v>
      </x:c>
      <x:c r="V307" s="28" t="str">
        <x:v>dailytotals_ed.pdf p.4</x:v>
      </x:c>
      <x:c r="W307" s="28" t="str"/>
      <x:c r="X307" s="28" t="str"/>
      <x:c r="Y307" s="28" t="str">
        <x:v>https://www.tarrantcountytx.gov/content/dam/main/elections/2022/1122/locations/1122_Vote_Center_Locations.pdf</x:v>
      </x:c>
      <x:c r="Z307" s="28" t="str">
        <x:v>https://www.tarrantcountytx.gov/content/dam/main/elections/2022/1122/reports/dailytotals_ed.pdf</x:v>
      </x:c>
      <x:c r="AA307" s="28" t="str"/>
      <x:c r="AB307" s="28" t="str"/>
    </x:row>
    <x:row r="308" ht="18" customHeight="1">
      <x:c r="A308" s="28" t="str">
        <x:v>removed</x:v>
      </x:c>
      <x:c r="B308" s="28" t="str">
        <x:v>Yes</x:v>
      </x:c>
      <x:c r="C308" s="28" t="str">
        <x:v>No</x:v>
      </x:c>
      <x:c r="D308" s="32" t="str">
        <x:v>Pending</x:v>
      </x:c>
      <x:c r="E308" s="28" t="n">
        <x:v>4343</x:v>
      </x:c>
      <x:c r="F308" s="28" t="str">
        <x:v>Congregation Ahavath Sholom</x:v>
      </x:c>
      <x:c r="G308" s="28" t="str">
        <x:v>Zale Auditorium</x:v>
      </x:c>
      <x:c r="H308" s="28" t="str">
        <x:v>4050 South Hulen Street</x:v>
      </x:c>
      <x:c r="I308" s="28" t="str">
        <x:v>Fort Worth</x:v>
      </x:c>
      <x:c r="J308" s="28" t="n">
        <x:v>76109</x:v>
      </x:c>
      <x:c r="K308" s="29" t="n">
        <x:v>1084</x:v>
      </x:c>
      <x:c r="L308" s="28" t="str"/>
      <x:c r="M308" s="28" t="str"/>
      <x:c r="N308" s="28" t="str"/>
      <x:c r="O308" s="28" t="str"/>
      <x:c r="P308" s="28" t="str"/>
      <x:c r="Q308" s="28" t="str"/>
      <x:c r="R308" s="28" t="str"/>
      <x:c r="S308" s="28" t="str"/>
      <x:c r="T308" s="28" t="str"/>
      <x:c r="U308" s="28" t="str">
        <x:v>1122_Vote_Center_Locations.pdf p.7</x:v>
      </x:c>
      <x:c r="V308" s="28" t="str">
        <x:v>dailytotals_ed.pdf p.4</x:v>
      </x:c>
      <x:c r="W308" s="28" t="str"/>
      <x:c r="X308" s="28" t="str"/>
      <x:c r="Y308" s="28" t="str">
        <x:v>https://www.tarrantcountytx.gov/content/dam/main/elections/2022/1122/locations/1122_Vote_Center_Locations.pdf</x:v>
      </x:c>
      <x:c r="Z308" s="28" t="str">
        <x:v>https://www.tarrantcountytx.gov/content/dam/main/elections/2022/1122/reports/dailytotals_ed.pdf</x:v>
      </x:c>
      <x:c r="AA308" s="28" t="str"/>
      <x:c r="AB308" s="28" t="str"/>
    </x:row>
    <x:row r="309" ht="18" customHeight="1">
      <x:c r="A309" s="28" t="str">
        <x:v>removed</x:v>
      </x:c>
      <x:c r="B309" s="28" t="str">
        <x:v>Yes</x:v>
      </x:c>
      <x:c r="C309" s="28" t="str">
        <x:v>No</x:v>
      </x:c>
      <x:c r="D309" s="32" t="str">
        <x:v>Pending</x:v>
      </x:c>
      <x:c r="E309" s="28" t="n">
        <x:v>4410</x:v>
      </x:c>
      <x:c r="F309" s="28" t="str">
        <x:v>Grace Church</x:v>
      </x:c>
      <x:c r="G309" s="28" t="str">
        <x:v>Sanctuary / Fireplace Room</x:v>
      </x:c>
      <x:c r="H309" s="28" t="str">
        <x:v>4740 Western Center Boulevard</x:v>
      </x:c>
      <x:c r="I309" s="28" t="str">
        <x:v>Haltom City</x:v>
      </x:c>
      <x:c r="J309" s="28" t="n">
        <x:v>76137</x:v>
      </x:c>
      <x:c r="K309" s="29" t="n">
        <x:v>732</x:v>
      </x:c>
      <x:c r="L309" s="28" t="str"/>
      <x:c r="M309" s="28" t="str"/>
      <x:c r="N309" s="28" t="str"/>
      <x:c r="O309" s="28" t="str"/>
      <x:c r="P309" s="28" t="str"/>
      <x:c r="Q309" s="28" t="str"/>
      <x:c r="R309" s="28" t="str"/>
      <x:c r="S309" s="28" t="str"/>
      <x:c r="T309" s="28" t="str"/>
      <x:c r="U309" s="28" t="str">
        <x:v>1122_Vote_Center_Locations.pdf p.11</x:v>
      </x:c>
      <x:c r="V309" s="28" t="str">
        <x:v>dailytotals_ed.pdf p.4</x:v>
      </x:c>
      <x:c r="W309" s="28" t="str"/>
      <x:c r="X309" s="28" t="str"/>
      <x:c r="Y309" s="28" t="str">
        <x:v>https://www.tarrantcountytx.gov/content/dam/main/elections/2022/1122/locations/1122_Vote_Center_Locations.pdf</x:v>
      </x:c>
      <x:c r="Z309" s="28" t="str">
        <x:v>https://www.tarrantcountytx.gov/content/dam/main/elections/2022/1122/reports/dailytotals_ed.pdf</x:v>
      </x:c>
      <x:c r="AA309" s="28" t="str"/>
      <x:c r="AB309" s="28" t="str"/>
    </x:row>
    <x:row r="310" ht="18" customHeight="1">
      <x:c r="A310" s="28" t="str">
        <x:v>removed</x:v>
      </x:c>
      <x:c r="B310" s="28" t="str">
        <x:v>Yes</x:v>
      </x:c>
      <x:c r="C310" s="28" t="str">
        <x:v>No</x:v>
      </x:c>
      <x:c r="D310" s="32" t="str">
        <x:v>Pending</x:v>
      </x:c>
      <x:c r="E310" s="28" t="n">
        <x:v>4456</x:v>
      </x:c>
      <x:c r="F310" s="28" t="str">
        <x:v>Harvest United Methodist Church</x:v>
      </x:c>
      <x:c r="G310" s="28" t="str">
        <x:v>Fellowship Hall</x:v>
      </x:c>
      <x:c r="H310" s="28" t="str">
        <x:v>6036 Locke Avenue</x:v>
      </x:c>
      <x:c r="I310" s="28" t="str">
        <x:v>Fort Worth</x:v>
      </x:c>
      <x:c r="J310" s="28" t="n">
        <x:v>76116</x:v>
      </x:c>
      <x:c r="K310" s="29" t="n">
        <x:v>430</x:v>
      </x:c>
      <x:c r="L310" s="28" t="str"/>
      <x:c r="M310" s="28" t="str"/>
      <x:c r="N310" s="28" t="str"/>
      <x:c r="O310" s="28" t="str"/>
      <x:c r="P310" s="28" t="str"/>
      <x:c r="Q310" s="28" t="str"/>
      <x:c r="R310" s="28" t="str"/>
      <x:c r="S310" s="28" t="str"/>
      <x:c r="T310" s="28" t="str"/>
      <x:c r="U310" s="28" t="str">
        <x:v>1122_Vote_Center_Locations.pdf p.8</x:v>
      </x:c>
      <x:c r="V310" s="28" t="str">
        <x:v>dailytotals_ed.pdf p.4</x:v>
      </x:c>
      <x:c r="W310" s="28" t="str"/>
      <x:c r="X310" s="28" t="str"/>
      <x:c r="Y310" s="28" t="str">
        <x:v>https://www.tarrantcountytx.gov/content/dam/main/elections/2022/1122/locations/1122_Vote_Center_Locations.pdf</x:v>
      </x:c>
      <x:c r="Z310" s="28" t="str">
        <x:v>https://www.tarrantcountytx.gov/content/dam/main/elections/2022/1122/reports/dailytotals_ed.pdf</x:v>
      </x:c>
      <x:c r="AA310" s="28" t="str"/>
      <x:c r="AB310" s="28" t="str"/>
    </x:row>
    <x:row r="311" ht="18" customHeight="1">
      <x:c r="A311" s="28" t="str">
        <x:v>removed</x:v>
      </x:c>
      <x:c r="B311" s="28" t="str">
        <x:v>Yes</x:v>
      </x:c>
      <x:c r="C311" s="28" t="str">
        <x:v>No</x:v>
      </x:c>
      <x:c r="D311" s="32" t="str">
        <x:v>Pending</x:v>
      </x:c>
      <x:c r="E311" s="28" t="n">
        <x:v>4503</x:v>
      </x:c>
      <x:c r="F311" s="28" t="str">
        <x:v>Springdale Baptist Church</x:v>
      </x:c>
      <x:c r="G311" s="28" t="str">
        <x:v>Fellowship Hall</x:v>
      </x:c>
      <x:c r="H311" s="28" t="str">
        <x:v>3016 Selma Street</x:v>
      </x:c>
      <x:c r="I311" s="28" t="str">
        <x:v>Fort Worth</x:v>
      </x:c>
      <x:c r="J311" s="28" t="n">
        <x:v>76111</x:v>
      </x:c>
      <x:c r="K311" s="29" t="n">
        <x:v>262</x:v>
      </x:c>
      <x:c r="L311" s="28" t="str"/>
      <x:c r="M311" s="28" t="str"/>
      <x:c r="N311" s="28" t="str"/>
      <x:c r="O311" s="28" t="str"/>
      <x:c r="P311" s="28" t="str"/>
      <x:c r="Q311" s="28" t="str"/>
      <x:c r="R311" s="28" t="str"/>
      <x:c r="S311" s="28" t="str"/>
      <x:c r="T311" s="28" t="str"/>
      <x:c r="U311" s="28" t="str">
        <x:v>1122_Vote_Center_Locations.pdf p.7</x:v>
      </x:c>
      <x:c r="V311" s="28" t="str">
        <x:v>dailytotals_ed.pdf p.4</x:v>
      </x:c>
      <x:c r="W311" s="28" t="str"/>
      <x:c r="X311" s="28" t="str"/>
      <x:c r="Y311" s="28" t="str">
        <x:v>https://www.tarrantcountytx.gov/content/dam/main/elections/2022/1122/locations/1122_Vote_Center_Locations.pdf</x:v>
      </x:c>
      <x:c r="Z311" s="28" t="str">
        <x:v>https://www.tarrantcountytx.gov/content/dam/main/elections/2022/1122/reports/dailytotals_ed.pdf</x:v>
      </x:c>
      <x:c r="AA311" s="28" t="str"/>
      <x:c r="AB311" s="28" t="str"/>
    </x:row>
    <x:row r="312" ht="18" customHeight="1">
      <x:c r="A312" s="28" t="str">
        <x:v>removed</x:v>
      </x:c>
      <x:c r="B312" s="28" t="str">
        <x:v>Yes</x:v>
      </x:c>
      <x:c r="C312" s="28" t="str">
        <x:v>No</x:v>
      </x:c>
      <x:c r="D312" s="32" t="str">
        <x:v>Pending</x:v>
      </x:c>
      <x:c r="E312" s="28" t="n">
        <x:v>4531</x:v>
      </x:c>
      <x:c r="F312" s="28" t="str">
        <x:v>City Hall - Nan Stanford Administration Building</x:v>
      </x:c>
      <x:c r="G312" s="28" t="str">
        <x:v>Council Chambers</x:v>
      </x:c>
      <x:c r="H312" s="28" t="str">
        <x:v>333 West McLeroy Boulevard</x:v>
      </x:c>
      <x:c r="I312" s="28" t="str">
        <x:v>Saginaw</x:v>
      </x:c>
      <x:c r="J312" s="28" t="n">
        <x:v>76179</x:v>
      </x:c>
      <x:c r="K312" s="29" t="n">
        <x:v>1256</x:v>
      </x:c>
      <x:c r="L312" s="28" t="str"/>
      <x:c r="M312" s="28" t="str"/>
      <x:c r="N312" s="28" t="str"/>
      <x:c r="O312" s="28" t="str"/>
      <x:c r="P312" s="28" t="str"/>
      <x:c r="Q312" s="28" t="str"/>
      <x:c r="R312" s="28" t="str"/>
      <x:c r="S312" s="28" t="str"/>
      <x:c r="T312" s="28" t="str"/>
      <x:c r="U312" s="28" t="str">
        <x:v>1122_Vote_Center_Locations.pdf p.12</x:v>
      </x:c>
      <x:c r="V312" s="28" t="str">
        <x:v>dailytotals_ed.pdf p.4</x:v>
      </x:c>
      <x:c r="W312" s="28" t="str"/>
      <x:c r="X312" s="28" t="str"/>
      <x:c r="Y312" s="28" t="str">
        <x:v>https://www.tarrantcountytx.gov/content/dam/main/elections/2022/1122/locations/1122_Vote_Center_Locations.pdf</x:v>
      </x:c>
      <x:c r="Z312" s="28" t="str">
        <x:v>https://www.tarrantcountytx.gov/content/dam/main/elections/2022/1122/reports/dailytotals_ed.pdf</x:v>
      </x:c>
      <x:c r="AA312" s="28" t="str"/>
      <x:c r="AB312" s="28" t="str"/>
    </x:row>
    <x:row r="313" ht="18" customHeight="1">
      <x:c r="A313" s="28" t="str">
        <x:v>removed</x:v>
      </x:c>
      <x:c r="B313" s="28" t="str">
        <x:v>Yes</x:v>
      </x:c>
      <x:c r="C313" s="28" t="str">
        <x:v>No</x:v>
      </x:c>
      <x:c r="D313" s="32" t="str">
        <x:v>Pending</x:v>
      </x:c>
      <x:c r="E313" s="28" t="n">
        <x:v>4532</x:v>
      </x:c>
      <x:c r="F313" s="28" t="str">
        <x:v>Eagle Mountain Fire Hall 1</x:v>
      </x:c>
      <x:c r="G313" s="28" t="str">
        <x:v>Training Room</x:v>
      </x:c>
      <x:c r="H313" s="28" t="str">
        <x:v>9500 Live Oak Lane</x:v>
      </x:c>
      <x:c r="I313" s="28" t="str">
        <x:v>Saginaw</x:v>
      </x:c>
      <x:c r="J313" s="28" t="n">
        <x:v>76179</x:v>
      </x:c>
      <x:c r="K313" s="29" t="n">
        <x:v>1096</x:v>
      </x:c>
      <x:c r="L313" s="28" t="str"/>
      <x:c r="M313" s="28" t="str"/>
      <x:c r="N313" s="28" t="str"/>
      <x:c r="O313" s="28" t="str"/>
      <x:c r="P313" s="28" t="str"/>
      <x:c r="Q313" s="28" t="str"/>
      <x:c r="R313" s="28" t="str"/>
      <x:c r="S313" s="28" t="str"/>
      <x:c r="T313" s="28" t="str"/>
      <x:c r="U313" s="28" t="str">
        <x:v>1122_Vote_Center_Locations.pdf p.12</x:v>
      </x:c>
      <x:c r="V313" s="28" t="str">
        <x:v>dailytotals_ed.pdf p.4</x:v>
      </x:c>
      <x:c r="W313" s="28" t="str"/>
      <x:c r="X313" s="28" t="str"/>
      <x:c r="Y313" s="28" t="str">
        <x:v>https://www.tarrantcountytx.gov/content/dam/main/elections/2022/1122/locations/1122_Vote_Center_Locations.pdf</x:v>
      </x:c>
      <x:c r="Z313" s="28" t="str">
        <x:v>https://www.tarrantcountytx.gov/content/dam/main/elections/2022/1122/reports/dailytotals_ed.pdf</x:v>
      </x:c>
      <x:c r="AA313" s="28" t="str"/>
      <x:c r="AB313" s="28" t="str"/>
    </x:row>
    <x:row r="314" ht="18" customHeight="1">
      <x:c r="A314" s="28" t="str">
        <x:v>removed</x:v>
      </x:c>
      <x:c r="B314" s="28" t="str">
        <x:v>Yes</x:v>
      </x:c>
      <x:c r="C314" s="28" t="str">
        <x:v>No</x:v>
      </x:c>
      <x:c r="D314" s="32" t="str">
        <x:v>Pending</x:v>
      </x:c>
      <x:c r="E314" s="28" t="n">
        <x:v>4533</x:v>
      </x:c>
      <x:c r="F314" s="28" t="str">
        <x:v>First Baptist Church of Fort Worth Education Building/Gym</x:v>
      </x:c>
      <x:c r="G314" s="28" t="str">
        <x:v>Foyer</x:v>
      </x:c>
      <x:c r="H314" s="28" t="str">
        <x:v>5001 Northeast Loop 820</x:v>
      </x:c>
      <x:c r="I314" s="28" t="str">
        <x:v>Fort Worth</x:v>
      </x:c>
      <x:c r="J314" s="28" t="n">
        <x:v>76137</x:v>
      </x:c>
      <x:c r="K314" s="29" t="n">
        <x:v>257</x:v>
      </x:c>
      <x:c r="L314" s="28" t="str"/>
      <x:c r="M314" s="28" t="str"/>
      <x:c r="N314" s="28" t="str"/>
      <x:c r="O314" s="28" t="str"/>
      <x:c r="P314" s="28" t="str"/>
      <x:c r="Q314" s="28" t="str"/>
      <x:c r="R314" s="28" t="str"/>
      <x:c r="S314" s="28" t="str"/>
      <x:c r="T314" s="28" t="str"/>
      <x:c r="U314" s="28" t="str">
        <x:v>1122_Vote_Center_Locations.pdf p.11</x:v>
      </x:c>
      <x:c r="V314" s="28" t="str">
        <x:v>dailytotals_ed.pdf p.4</x:v>
      </x:c>
      <x:c r="W314" s="28" t="str"/>
      <x:c r="X314" s="28" t="str"/>
      <x:c r="Y314" s="28" t="str">
        <x:v>https://www.tarrantcountytx.gov/content/dam/main/elections/2022/1122/locations/1122_Vote_Center_Locations.pdf</x:v>
      </x:c>
      <x:c r="Z314" s="28" t="str">
        <x:v>https://www.tarrantcountytx.gov/content/dam/main/elections/2022/1122/reports/dailytotals_ed.pdf</x:v>
      </x:c>
      <x:c r="AA314" s="28" t="str"/>
      <x:c r="AB314" s="28" t="str"/>
    </x:row>
    <x:row r="315" ht="18" customHeight="1">
      <x:c r="A315" s="28" t="str">
        <x:v>removed</x:v>
      </x:c>
      <x:c r="B315" s="28" t="str">
        <x:v>Yes</x:v>
      </x:c>
      <x:c r="C315" s="28" t="str">
        <x:v>No</x:v>
      </x:c>
      <x:c r="D315" s="32" t="str">
        <x:v>Pending</x:v>
      </x:c>
      <x:c r="E315" s="28" t="n">
        <x:v>4534</x:v>
      </x:c>
      <x:c r="F315" s="28" t="str">
        <x:v>Blue Haze Elementary School</x:v>
      </x:c>
      <x:c r="G315" s="28" t="str">
        <x:v>Multi-Purpose Room</x:v>
      </x:c>
      <x:c r="H315" s="28" t="str">
        <x:v>601 Blue Haze Drive</x:v>
      </x:c>
      <x:c r="I315" s="28" t="str">
        <x:v>Fort Worth</x:v>
      </x:c>
      <x:c r="J315" s="28" t="n">
        <x:v>76108</x:v>
      </x:c>
      <x:c r="K315" s="29" t="n">
        <x:v>788</x:v>
      </x:c>
      <x:c r="L315" s="28" t="str"/>
      <x:c r="M315" s="28" t="str"/>
      <x:c r="N315" s="28" t="str"/>
      <x:c r="O315" s="28" t="str"/>
      <x:c r="P315" s="28" t="str"/>
      <x:c r="Q315" s="28" t="str"/>
      <x:c r="R315" s="28" t="str"/>
      <x:c r="S315" s="28" t="str"/>
      <x:c r="T315" s="28" t="str"/>
      <x:c r="U315" s="28" t="str">
        <x:v>1122_Vote_Center_Locations.pdf p.7</x:v>
      </x:c>
      <x:c r="V315" s="28" t="str">
        <x:v>dailytotals_ed.pdf p.4</x:v>
      </x:c>
      <x:c r="W315" s="28" t="str"/>
      <x:c r="X315" s="28" t="str"/>
      <x:c r="Y315" s="28" t="str">
        <x:v>https://www.tarrantcountytx.gov/content/dam/main/elections/2022/1122/locations/1122_Vote_Center_Locations.pdf</x:v>
      </x:c>
      <x:c r="Z315" s="28" t="str">
        <x:v>https://www.tarrantcountytx.gov/content/dam/main/elections/2022/1122/reports/dailytotals_ed.pdf</x:v>
      </x:c>
      <x:c r="AA315" s="28" t="str"/>
      <x:c r="AB315" s="28" t="str"/>
    </x:row>
    <x:row r="316" ht="18" customHeight="1">
      <x:c r="A316" s="28" t="str">
        <x:v>removed</x:v>
      </x:c>
      <x:c r="B316" s="28" t="str">
        <x:v>Yes</x:v>
      </x:c>
      <x:c r="C316" s="28" t="str">
        <x:v>No</x:v>
      </x:c>
      <x:c r="D316" s="32" t="str">
        <x:v>Pending</x:v>
      </x:c>
      <x:c r="E316" s="28" t="n">
        <x:v>4540</x:v>
      </x:c>
      <x:c r="F316" s="28" t="str">
        <x:v>Keller Collegiate Academy</x:v>
      </x:c>
      <x:c r="G316" s="28" t="str">
        <x:v>Small Gym</x:v>
      </x:c>
      <x:c r="H316" s="28" t="str">
        <x:v>3901 Summerfields Boulevard</x:v>
      </x:c>
      <x:c r="I316" s="28" t="str">
        <x:v>Fort Worth</x:v>
      </x:c>
      <x:c r="J316" s="28" t="n">
        <x:v>76137</x:v>
      </x:c>
      <x:c r="K316" s="29" t="n">
        <x:v>452</x:v>
      </x:c>
      <x:c r="L316" s="28" t="str"/>
      <x:c r="M316" s="28" t="str"/>
      <x:c r="N316" s="28" t="str"/>
      <x:c r="O316" s="28" t="str"/>
      <x:c r="P316" s="28" t="str"/>
      <x:c r="Q316" s="28" t="str"/>
      <x:c r="R316" s="28" t="str"/>
      <x:c r="S316" s="28" t="str"/>
      <x:c r="T316" s="28" t="str"/>
      <x:c r="U316" s="28" t="str">
        <x:v>1122_Vote_Center_Locations.pdf p.11</x:v>
      </x:c>
      <x:c r="V316" s="28" t="str">
        <x:v>dailytotals_ed.pdf p.4</x:v>
      </x:c>
      <x:c r="W316" s="28" t="str"/>
      <x:c r="X316" s="28" t="str"/>
      <x:c r="Y316" s="28" t="str">
        <x:v>https://www.tarrantcountytx.gov/content/dam/main/elections/2022/1122/locations/1122_Vote_Center_Locations.pdf</x:v>
      </x:c>
      <x:c r="Z316" s="28" t="str">
        <x:v>https://www.tarrantcountytx.gov/content/dam/main/elections/2022/1122/reports/dailytotals_ed.pdf</x:v>
      </x:c>
      <x:c r="AA316" s="28" t="str"/>
      <x:c r="AB316" s="28" t="str"/>
    </x:row>
    <x:row r="317" ht="18" customHeight="1">
      <x:c r="A317" s="28" t="str">
        <x:v>removed</x:v>
      </x:c>
      <x:c r="B317" s="28" t="str">
        <x:v>Yes</x:v>
      </x:c>
      <x:c r="C317" s="28" t="str">
        <x:v>No</x:v>
      </x:c>
      <x:c r="D317" s="32" t="str">
        <x:v>Pending</x:v>
      </x:c>
      <x:c r="E317" s="28" t="n">
        <x:v>4588</x:v>
      </x:c>
      <x:c r="F317" s="28" t="str">
        <x:v>Hillwood Middle School</x:v>
      </x:c>
      <x:c r="G317" s="28" t="str">
        <x:v>Main Gym Hallway</x:v>
      </x:c>
      <x:c r="H317" s="28" t="str">
        <x:v>8250 Parkwood Hill Boulevard</x:v>
      </x:c>
      <x:c r="I317" s="28" t="str">
        <x:v>Fort Worth</x:v>
      </x:c>
      <x:c r="J317" s="28" t="n">
        <x:v>76137</x:v>
      </x:c>
      <x:c r="K317" s="29" t="n">
        <x:v>675</x:v>
      </x:c>
      <x:c r="L317" s="28" t="str"/>
      <x:c r="M317" s="28" t="str"/>
      <x:c r="N317" s="28" t="str"/>
      <x:c r="O317" s="28" t="str"/>
      <x:c r="P317" s="28" t="str"/>
      <x:c r="Q317" s="28" t="str"/>
      <x:c r="R317" s="28" t="str"/>
      <x:c r="S317" s="28" t="str"/>
      <x:c r="T317" s="28" t="str"/>
      <x:c r="U317" s="28" t="str">
        <x:v>1122_Vote_Center_Locations.pdf p.11</x:v>
      </x:c>
      <x:c r="V317" s="28" t="str">
        <x:v>dailytotals_ed.pdf p.4</x:v>
      </x:c>
      <x:c r="W317" s="28" t="str"/>
      <x:c r="X317" s="28" t="str"/>
      <x:c r="Y317" s="28" t="str">
        <x:v>https://www.tarrantcountytx.gov/content/dam/main/elections/2022/1122/locations/1122_Vote_Center_Locations.pdf</x:v>
      </x:c>
      <x:c r="Z317" s="28" t="str">
        <x:v>https://www.tarrantcountytx.gov/content/dam/main/elections/2022/1122/reports/dailytotals_ed.pdf</x:v>
      </x:c>
      <x:c r="AA317" s="28" t="str"/>
      <x:c r="AB317" s="28" t="str"/>
    </x:row>
    <x:row r="318" ht="18" customHeight="1">
      <x:c r="A318" s="28" t="str">
        <x:v>new</x:v>
      </x:c>
      <x:c r="B318" s="28" t="str">
        <x:v>No</x:v>
      </x:c>
      <x:c r="C318" s="28" t="str">
        <x:v>Yes</x:v>
      </x:c>
      <x:c r="D318" s="32" t="str">
        <x:v>Pending</x:v>
      </x:c>
      <x:c r="E318" s="28" t="str"/>
      <x:c r="F318" s="28" t="str"/>
      <x:c r="G318" s="28" t="str"/>
      <x:c r="H318" s="28" t="str"/>
      <x:c r="I318" s="28" t="str"/>
      <x:c r="J318" s="28" t="str"/>
      <x:c r="K318" s="29" t="str"/>
      <x:c r="L318" s="28" t="n">
        <x:v>20</x:v>
      </x:c>
      <x:c r="M318" s="28" t="str">
        <x:v>ACTIV</x:v>
      </x:c>
      <x:c r="N318" s="28" t="str">
        <x:v>2061 West Green Oaks Boulevard</x:v>
      </x:c>
      <x:c r="O318" s="28" t="str">
        <x:v>Arlington</x:v>
      </x:c>
      <x:c r="P318" s="28" t="n">
        <x:v>76013</x:v>
      </x:c>
      <x:c r="Q318" s="28" t="str">
        <x:v>Reference address - not printed in August 4 proposal attachment</x:v>
      </x:c>
      <x:c r="R318" s="28" t="str"/>
      <x:c r="S318" s="28" t="str"/>
      <x:c r="T318" s="28" t="str"/>
      <x:c r="U318" s="28" t="str"/>
      <x:c r="V318" s="28" t="str"/>
      <x:c r="W318" s="28" t="str">
        <x:v>CommissionersCourt_08-4-2026_packet.pdf p.1088</x:v>
      </x:c>
      <x:c r="X318" s="28" t="str">
        <x:v>1125_Vote_Center_Locations.pdf p.1</x:v>
      </x:c>
      <x:c r="Y318" s="28" t="str"/>
      <x:c r="Z318" s="28" t="str"/>
      <x:c r="AA318" s="28" t="str">
        <x:v>https://s3.us-west-004.backblazeb2.com/agendalink-pdf/tarrantcountytx/pdfs/packets/6a4fe7d41de6ee453987c7e6/CommissionersCourt_08-4-2026_packet.pdf</x:v>
      </x:c>
      <x:c r="AB318" s="28" t="str">
        <x:v>https://www.tarrantcountytx.gov/content/dam/main/elections/2025/1125/locations/1125_Vote_Center_Locations.pdf</x:v>
      </x:c>
    </x:row>
    <x:row r="319" ht="18" customHeight="1">
      <x:c r="A319" s="28" t="str">
        <x:v>new</x:v>
      </x:c>
      <x:c r="B319" s="28" t="str">
        <x:v>No</x:v>
      </x:c>
      <x:c r="C319" s="28" t="str">
        <x:v>Yes</x:v>
      </x:c>
      <x:c r="D319" s="32" t="str">
        <x:v>Pending</x:v>
      </x:c>
      <x:c r="E319" s="28" t="str"/>
      <x:c r="F319" s="28" t="str"/>
      <x:c r="G319" s="28" t="str"/>
      <x:c r="H319" s="28" t="str"/>
      <x:c r="I319" s="28" t="str"/>
      <x:c r="J319" s="28" t="str"/>
      <x:c r="K319" s="29" t="str"/>
      <x:c r="L319" s="28" t="n">
        <x:v>44</x:v>
      </x:c>
      <x:c r="M319" s="28" t="str">
        <x:v>Bransford Elementary School</x:v>
      </x:c>
      <x:c r="N319" s="28" t="str">
        <x:v>601 Glade Road</x:v>
      </x:c>
      <x:c r="O319" s="28" t="str">
        <x:v>Colleyville</x:v>
      </x:c>
      <x:c r="P319" s="28" t="n">
        <x:v>76034</x:v>
      </x:c>
      <x:c r="Q319" s="28" t="str">
        <x:v>Reference address - not printed in August 4 proposal attachment</x:v>
      </x:c>
      <x:c r="R319" s="28" t="str"/>
      <x:c r="S319" s="28" t="str"/>
      <x:c r="T319" s="28" t="str"/>
      <x:c r="U319" s="28" t="str"/>
      <x:c r="V319" s="28" t="str"/>
      <x:c r="W319" s="28" t="str">
        <x:v>CommissionersCourt_08-4-2026_packet.pdf p.1088</x:v>
      </x:c>
      <x:c r="X319" s="28" t="str">
        <x:v>1125_Vote_Center_Locations.pdf p.3</x:v>
      </x:c>
      <x:c r="Y319" s="28" t="str"/>
      <x:c r="Z319" s="28" t="str"/>
      <x:c r="AA319" s="28" t="str">
        <x:v>https://s3.us-west-004.backblazeb2.com/agendalink-pdf/tarrantcountytx/pdfs/packets/6a4fe7d41de6ee453987c7e6/CommissionersCourt_08-4-2026_packet.pdf</x:v>
      </x:c>
      <x:c r="AB319" s="28" t="str">
        <x:v>https://www.tarrantcountytx.gov/content/dam/main/elections/2025/1125/locations/1125_Vote_Center_Locations.pdf</x:v>
      </x:c>
    </x:row>
    <x:row r="320" ht="18" customHeight="1">
      <x:c r="A320" s="28" t="str">
        <x:v>new</x:v>
      </x:c>
      <x:c r="B320" s="28" t="str">
        <x:v>No</x:v>
      </x:c>
      <x:c r="C320" s="28" t="str">
        <x:v>Yes</x:v>
      </x:c>
      <x:c r="D320" s="32" t="str">
        <x:v>Pending</x:v>
      </x:c>
      <x:c r="E320" s="28" t="str"/>
      <x:c r="F320" s="28" t="str"/>
      <x:c r="G320" s="28" t="str"/>
      <x:c r="H320" s="28" t="str"/>
      <x:c r="I320" s="28" t="str"/>
      <x:c r="J320" s="28" t="str"/>
      <x:c r="K320" s="29" t="str"/>
      <x:c r="L320" s="28" t="n">
        <x:v>45</x:v>
      </x:c>
      <x:c r="M320" s="28" t="str">
        <x:v>Colleyville Recreation Center Annex A</x:v>
      </x:c>
      <x:c r="N320" s="28" t="str">
        <x:v>5008 Roberts Road</x:v>
      </x:c>
      <x:c r="O320" s="28" t="str">
        <x:v>Colleyville</x:v>
      </x:c>
      <x:c r="P320" s="28" t="n">
        <x:v>76034</x:v>
      </x:c>
      <x:c r="Q320" s="28" t="str">
        <x:v>Reference address - not printed in August 4 proposal attachment</x:v>
      </x:c>
      <x:c r="R320" s="28" t="str"/>
      <x:c r="S320" s="28" t="str"/>
      <x:c r="T320" s="28" t="str"/>
      <x:c r="U320" s="28" t="str"/>
      <x:c r="V320" s="28" t="str"/>
      <x:c r="W320" s="28" t="str">
        <x:v>CommissionersCourt_08-4-2026_packet.pdf p.1088</x:v>
      </x:c>
      <x:c r="X320" s="28" t="str">
        <x:v>1125_Vote_Center_Locations.pdf p.3</x:v>
      </x:c>
      <x:c r="Y320" s="28" t="str"/>
      <x:c r="Z320" s="28" t="str"/>
      <x:c r="AA320" s="28" t="str">
        <x:v>https://s3.us-west-004.backblazeb2.com/agendalink-pdf/tarrantcountytx/pdfs/packets/6a4fe7d41de6ee453987c7e6/CommissionersCourt_08-4-2026_packet.pdf</x:v>
      </x:c>
      <x:c r="AB320" s="28" t="str">
        <x:v>https://www.tarrantcountytx.gov/content/dam/main/elections/2025/1125/locations/1125_Vote_Center_Locations.pdf</x:v>
      </x:c>
    </x:row>
    <x:row r="321" ht="18" customHeight="1">
      <x:c r="A321" s="28" t="str">
        <x:v>new</x:v>
      </x:c>
      <x:c r="B321" s="28" t="str">
        <x:v>No</x:v>
      </x:c>
      <x:c r="C321" s="28" t="str">
        <x:v>Yes</x:v>
      </x:c>
      <x:c r="D321" s="32" t="str">
        <x:v>Pending</x:v>
      </x:c>
      <x:c r="E321" s="28" t="str"/>
      <x:c r="F321" s="28" t="str"/>
      <x:c r="G321" s="28" t="str"/>
      <x:c r="H321" s="28" t="str"/>
      <x:c r="I321" s="28" t="str"/>
      <x:c r="J321" s="28" t="str"/>
      <x:c r="K321" s="29" t="str"/>
      <x:c r="L321" s="28" t="n">
        <x:v>48</x:v>
      </x:c>
      <x:c r="M321" s="28" t="str">
        <x:v>Crowley Recreation Center</x:v>
      </x:c>
      <x:c r="N321" s="28" t="str">
        <x:v>405 South Oak Street</x:v>
      </x:c>
      <x:c r="O321" s="28" t="str">
        <x:v>Crowley</x:v>
      </x:c>
      <x:c r="P321" s="28" t="n">
        <x:v>76036</x:v>
      </x:c>
      <x:c r="Q321" s="28" t="str">
        <x:v>Reference address - not printed in August 4 proposal attachment</x:v>
      </x:c>
      <x:c r="R321" s="28" t="str"/>
      <x:c r="S321" s="28" t="str"/>
      <x:c r="T321" s="28" t="str"/>
      <x:c r="U321" s="28" t="str"/>
      <x:c r="V321" s="28" t="str"/>
      <x:c r="W321" s="28" t="str">
        <x:v>CommissionersCourt_08-4-2026_packet.pdf p.1088</x:v>
      </x:c>
      <x:c r="X321" s="28" t="str">
        <x:v>1125_Vote_Center_Locations.pdf p.3</x:v>
      </x:c>
      <x:c r="Y321" s="28" t="str"/>
      <x:c r="Z321" s="28" t="str"/>
      <x:c r="AA321" s="28" t="str">
        <x:v>https://s3.us-west-004.backblazeb2.com/agendalink-pdf/tarrantcountytx/pdfs/packets/6a4fe7d41de6ee453987c7e6/CommissionersCourt_08-4-2026_packet.pdf</x:v>
      </x:c>
      <x:c r="AB321" s="28" t="str">
        <x:v>https://www.tarrantcountytx.gov/content/dam/main/elections/2025/1125/locations/1125_Vote_Center_Locations.pdf</x:v>
      </x:c>
    </x:row>
    <x:row r="322" ht="18" customHeight="1">
      <x:c r="A322" s="28" t="str">
        <x:v>new</x:v>
      </x:c>
      <x:c r="B322" s="28" t="str">
        <x:v>No</x:v>
      </x:c>
      <x:c r="C322" s="28" t="str">
        <x:v>Yes</x:v>
      </x:c>
      <x:c r="D322" s="32" t="str">
        <x:v>Pending</x:v>
      </x:c>
      <x:c r="E322" s="28" t="str"/>
      <x:c r="F322" s="28" t="str"/>
      <x:c r="G322" s="28" t="str"/>
      <x:c r="H322" s="28" t="str"/>
      <x:c r="I322" s="28" t="str"/>
      <x:c r="J322" s="28" t="str"/>
      <x:c r="K322" s="29" t="str"/>
      <x:c r="L322" s="28" t="n">
        <x:v>55</x:v>
      </x:c>
      <x:c r="M322" s="28" t="str">
        <x:v>Grapevine Middle School</x:v>
      </x:c>
      <x:c r="N322" s="28" t="str">
        <x:v>301 Pony Parkway</x:v>
      </x:c>
      <x:c r="O322" s="28" t="str">
        <x:v>Grapevine</x:v>
      </x:c>
      <x:c r="P322" s="28" t="n">
        <x:v>76051</x:v>
      </x:c>
      <x:c r="Q322" s="28" t="str">
        <x:v>Reference address - not printed in August 4 proposal attachment</x:v>
      </x:c>
      <x:c r="R322" s="28" t="str"/>
      <x:c r="S322" s="28" t="str"/>
      <x:c r="T322" s="28" t="str"/>
      <x:c r="U322" s="28" t="str"/>
      <x:c r="V322" s="28" t="str"/>
      <x:c r="W322" s="28" t="str">
        <x:v>CommissionersCourt_08-4-2026_packet.pdf p.1088</x:v>
      </x:c>
      <x:c r="X322" s="28" t="str">
        <x:v>PM26_Vote_Center_Locations.pdf p.3</x:v>
      </x:c>
      <x:c r="Y322" s="28" t="str"/>
      <x:c r="Z322" s="28" t="str"/>
      <x:c r="AA322" s="28" t="str">
        <x:v>https://s3.us-west-004.backblazeb2.com/agendalink-pdf/tarrantcountytx/pdfs/packets/6a4fe7d41de6ee453987c7e6/CommissionersCourt_08-4-2026_packet.pdf</x:v>
      </x:c>
      <x:c r="AB322" s="28" t="str">
        <x:v>https://www.tarrantcountytx.gov/content/dam/main/elections/2026/pm26/locations/PM26_Vote_Center_Locations.pdf</x:v>
      </x:c>
    </x:row>
    <x:row r="323" ht="18" customHeight="1">
      <x:c r="A323" s="28" t="str">
        <x:v>new</x:v>
      </x:c>
      <x:c r="B323" s="28" t="str">
        <x:v>No</x:v>
      </x:c>
      <x:c r="C323" s="28" t="str">
        <x:v>Yes</x:v>
      </x:c>
      <x:c r="D323" s="32" t="str">
        <x:v>Pending</x:v>
      </x:c>
      <x:c r="E323" s="28" t="str"/>
      <x:c r="F323" s="28" t="str"/>
      <x:c r="G323" s="28" t="str"/>
      <x:c r="H323" s="28" t="str"/>
      <x:c r="I323" s="28" t="str"/>
      <x:c r="J323" s="28" t="str"/>
      <x:c r="K323" s="29" t="str"/>
      <x:c r="L323" s="28" t="n">
        <x:v>57</x:v>
      </x:c>
      <x:c r="M323" s="28" t="str">
        <x:v>Mariella of Grapevine</x:v>
      </x:c>
      <x:c r="N323" s="28" t="str">
        <x:v>3735 Ira E Woods Avenue</x:v>
      </x:c>
      <x:c r="O323" s="28" t="str">
        <x:v>Grapevine</x:v>
      </x:c>
      <x:c r="P323" s="28" t="n">
        <x:v>76051</x:v>
      </x:c>
      <x:c r="Q323" s="28" t="str">
        <x:v>Reference address - not printed in August 4 proposal attachment</x:v>
      </x:c>
      <x:c r="R323" s="28" t="str"/>
      <x:c r="S323" s="28" t="str"/>
      <x:c r="T323" s="28" t="str"/>
      <x:c r="U323" s="28" t="str"/>
      <x:c r="V323" s="28" t="str"/>
      <x:c r="W323" s="28" t="str">
        <x:v>CommissionersCourt_08-4-2026_packet.pdf p.1088</x:v>
      </x:c>
      <x:c r="X323" s="28" t="str">
        <x:v>PM26_Vote_Center_Locations.pdf p.3</x:v>
      </x:c>
      <x:c r="Y323" s="28" t="str"/>
      <x:c r="Z323" s="28" t="str"/>
      <x:c r="AA323" s="28" t="str">
        <x:v>https://s3.us-west-004.backblazeb2.com/agendalink-pdf/tarrantcountytx/pdfs/packets/6a4fe7d41de6ee453987c7e6/CommissionersCourt_08-4-2026_packet.pdf</x:v>
      </x:c>
      <x:c r="AB323" s="28" t="str">
        <x:v>https://www.tarrantcountytx.gov/content/dam/main/elections/2026/pm26/locations/PM26_Vote_Center_Locations.pdf</x:v>
      </x:c>
    </x:row>
    <x:row r="324" ht="18" customHeight="1">
      <x:c r="A324" s="28" t="str">
        <x:v>new</x:v>
      </x:c>
      <x:c r="B324" s="28" t="str">
        <x:v>No</x:v>
      </x:c>
      <x:c r="C324" s="28" t="str">
        <x:v>Yes</x:v>
      </x:c>
      <x:c r="D324" s="32" t="str">
        <x:v>Pending</x:v>
      </x:c>
      <x:c r="E324" s="28" t="str"/>
      <x:c r="F324" s="28" t="str"/>
      <x:c r="G324" s="28" t="str"/>
      <x:c r="H324" s="28" t="str"/>
      <x:c r="I324" s="28" t="str"/>
      <x:c r="J324" s="28" t="str"/>
      <x:c r="K324" s="29" t="str"/>
      <x:c r="L324" s="28" t="n">
        <x:v>60</x:v>
      </x:c>
      <x:c r="M324" s="28" t="str">
        <x:v>Leo Adams Middle School</x:v>
      </x:c>
      <x:c r="N324" s="28" t="str">
        <x:v>1075 Eagle Boulevard</x:v>
      </x:c>
      <x:c r="O324" s="28" t="str">
        <x:v>Haslet</x:v>
      </x:c>
      <x:c r="P324" s="28" t="n">
        <x:v>76052</x:v>
      </x:c>
      <x:c r="Q324" s="28" t="str">
        <x:v>Reference address - not printed in August 4 proposal attachment</x:v>
      </x:c>
      <x:c r="R324" s="28" t="str"/>
      <x:c r="S324" s="28" t="str"/>
      <x:c r="T324" s="28" t="str"/>
      <x:c r="U324" s="28" t="str"/>
      <x:c r="V324" s="28" t="str"/>
      <x:c r="W324" s="28" t="str">
        <x:v>CommissionersCourt_08-4-2026_packet.pdf p.1088</x:v>
      </x:c>
      <x:c r="X324" s="28" t="str">
        <x:v>1125_Vote_Center_Locations.pdf p.3</x:v>
      </x:c>
      <x:c r="Y324" s="28" t="str"/>
      <x:c r="Z324" s="28" t="str"/>
      <x:c r="AA324" s="28" t="str">
        <x:v>https://s3.us-west-004.backblazeb2.com/agendalink-pdf/tarrantcountytx/pdfs/packets/6a4fe7d41de6ee453987c7e6/CommissionersCourt_08-4-2026_packet.pdf</x:v>
      </x:c>
      <x:c r="AB324" s="28" t="str">
        <x:v>https://www.tarrantcountytx.gov/content/dam/main/elections/2025/1125/locations/1125_Vote_Center_Locations.pdf</x:v>
      </x:c>
    </x:row>
    <x:row r="325" ht="18" customHeight="1">
      <x:c r="A325" s="28" t="str">
        <x:v>new</x:v>
      </x:c>
      <x:c r="B325" s="28" t="str">
        <x:v>No</x:v>
      </x:c>
      <x:c r="C325" s="28" t="str">
        <x:v>Yes</x:v>
      </x:c>
      <x:c r="D325" s="32" t="str">
        <x:v>Pending</x:v>
      </x:c>
      <x:c r="E325" s="28" t="str"/>
      <x:c r="F325" s="28" t="str"/>
      <x:c r="G325" s="28" t="str"/>
      <x:c r="H325" s="28" t="str"/>
      <x:c r="I325" s="28" t="str"/>
      <x:c r="J325" s="28" t="str"/>
      <x:c r="K325" s="29" t="str"/>
      <x:c r="L325" s="28" t="n">
        <x:v>61</x:v>
      </x:c>
      <x:c r="M325" s="28" t="str">
        <x:v>Sendera Ranch Elementary School</x:v>
      </x:c>
      <x:c r="N325" s="28" t="str">
        <x:v>1216 Diamondback Lane</x:v>
      </x:c>
      <x:c r="O325" s="28" t="str">
        <x:v>Haslet</x:v>
      </x:c>
      <x:c r="P325" s="28" t="n">
        <x:v>76052</x:v>
      </x:c>
      <x:c r="Q325" s="28" t="str">
        <x:v>Reference address - not printed in August 4 proposal attachment</x:v>
      </x:c>
      <x:c r="R325" s="28" t="str"/>
      <x:c r="S325" s="28" t="str"/>
      <x:c r="T325" s="28" t="str"/>
      <x:c r="U325" s="28" t="str"/>
      <x:c r="V325" s="28" t="str"/>
      <x:c r="W325" s="28" t="str">
        <x:v>CommissionersCourt_08-4-2026_packet.pdf p.1088</x:v>
      </x:c>
      <x:c r="X325" s="28" t="str">
        <x:v>1125_Vote_Center_Locations.pdf p.3</x:v>
      </x:c>
      <x:c r="Y325" s="28" t="str"/>
      <x:c r="Z325" s="28" t="str"/>
      <x:c r="AA325" s="28" t="str">
        <x:v>https://s3.us-west-004.backblazeb2.com/agendalink-pdf/tarrantcountytx/pdfs/packets/6a4fe7d41de6ee453987c7e6/CommissionersCourt_08-4-2026_packet.pdf</x:v>
      </x:c>
      <x:c r="AB325" s="28" t="str">
        <x:v>https://www.tarrantcountytx.gov/content/dam/main/elections/2025/1125/locations/1125_Vote_Center_Locations.pdf</x:v>
      </x:c>
    </x:row>
    <x:row r="326" ht="18" customHeight="1">
      <x:c r="A326" s="28" t="str">
        <x:v>new</x:v>
      </x:c>
      <x:c r="B326" s="28" t="str">
        <x:v>No</x:v>
      </x:c>
      <x:c r="C326" s="28" t="str">
        <x:v>Yes</x:v>
      </x:c>
      <x:c r="D326" s="32" t="str">
        <x:v>Pending</x:v>
      </x:c>
      <x:c r="E326" s="28" t="str"/>
      <x:c r="F326" s="28" t="str"/>
      <x:c r="G326" s="28" t="str"/>
      <x:c r="H326" s="28" t="str"/>
      <x:c r="I326" s="28" t="str"/>
      <x:c r="J326" s="28" t="str"/>
      <x:c r="K326" s="29" t="str"/>
      <x:c r="L326" s="28" t="n">
        <x:v>65</x:v>
      </x:c>
      <x:c r="M326" s="28" t="str">
        <x:v>Dover Fellowship Hall</x:v>
      </x:c>
      <x:c r="N326" s="28" t="str">
        <x:v>208 Municipal Drive</x:v>
      </x:c>
      <x:c r="O326" s="28" t="str">
        <x:v>Kennedale</x:v>
      </x:c>
      <x:c r="P326" s="28" t="n">
        <x:v>76060</x:v>
      </x:c>
      <x:c r="Q326" s="28" t="str">
        <x:v>Reference address - not printed in August 4 proposal attachment</x:v>
      </x:c>
      <x:c r="R326" s="28" t="str"/>
      <x:c r="S326" s="28" t="str"/>
      <x:c r="T326" s="28" t="str"/>
      <x:c r="U326" s="28" t="str"/>
      <x:c r="V326" s="28" t="str"/>
      <x:c r="W326" s="28" t="str">
        <x:v>CommissionersCourt_08-4-2026_packet.pdf p.1089</x:v>
      </x:c>
      <x:c r="X326" s="28" t="str">
        <x:v>1125_Vote_Center_Locations.pdf p.4</x:v>
      </x:c>
      <x:c r="Y326" s="28" t="str"/>
      <x:c r="Z326" s="28" t="str"/>
      <x:c r="AA326" s="28" t="str">
        <x:v>https://s3.us-west-004.backblazeb2.com/agendalink-pdf/tarrantcountytx/pdfs/packets/6a4fe7d41de6ee453987c7e6/CommissionersCourt_08-4-2026_packet.pdf</x:v>
      </x:c>
      <x:c r="AB326" s="28" t="str">
        <x:v>https://www.tarrantcountytx.gov/content/dam/main/elections/2025/1125/locations/1125_Vote_Center_Locations.pdf</x:v>
      </x:c>
    </x:row>
    <x:row r="327" ht="18" customHeight="1">
      <x:c r="A327" s="28" t="str">
        <x:v>new</x:v>
      </x:c>
      <x:c r="B327" s="28" t="str">
        <x:v>No</x:v>
      </x:c>
      <x:c r="C327" s="28" t="str">
        <x:v>Yes</x:v>
      </x:c>
      <x:c r="D327" s="32" t="str">
        <x:v>Pending</x:v>
      </x:c>
      <x:c r="E327" s="28" t="str"/>
      <x:c r="F327" s="28" t="str"/>
      <x:c r="G327" s="28" t="str"/>
      <x:c r="H327" s="28" t="str"/>
      <x:c r="I327" s="28" t="str"/>
      <x:c r="J327" s="28" t="str"/>
      <x:c r="K327" s="29" t="str"/>
      <x:c r="L327" s="28" t="n">
        <x:v>67</x:v>
      </x:c>
      <x:c r="M327" s="28" t="str">
        <x:v>Donna Shepard Leadership Academy</x:v>
      </x:c>
      <x:c r="N327" s="28" t="str">
        <x:v>1280 FM Road 1187</x:v>
      </x:c>
      <x:c r="O327" s="28" t="str">
        <x:v>Mansfield</x:v>
      </x:c>
      <x:c r="P327" s="28" t="n">
        <x:v>76063</x:v>
      </x:c>
      <x:c r="Q327" s="28" t="str">
        <x:v>Reference address - not printed in August 4 proposal attachment</x:v>
      </x:c>
      <x:c r="R327" s="28" t="str"/>
      <x:c r="S327" s="28" t="str"/>
      <x:c r="T327" s="28" t="str"/>
      <x:c r="U327" s="28" t="str"/>
      <x:c r="V327" s="28" t="str"/>
      <x:c r="W327" s="28" t="str">
        <x:v>CommissionersCourt_08-4-2026_packet.pdf p.1089</x:v>
      </x:c>
      <x:c r="X327" s="28" t="str">
        <x:v>1125_Vote_Center_Locations.pdf p.4</x:v>
      </x:c>
      <x:c r="Y327" s="28" t="str"/>
      <x:c r="Z327" s="28" t="str"/>
      <x:c r="AA327" s="28" t="str">
        <x:v>https://s3.us-west-004.backblazeb2.com/agendalink-pdf/tarrantcountytx/pdfs/packets/6a4fe7d41de6ee453987c7e6/CommissionersCourt_08-4-2026_packet.pdf</x:v>
      </x:c>
      <x:c r="AB327" s="28" t="str">
        <x:v>https://www.tarrantcountytx.gov/content/dam/main/elections/2025/1125/locations/1125_Vote_Center_Locations.pdf</x:v>
      </x:c>
    </x:row>
    <x:row r="328" ht="18" customHeight="1">
      <x:c r="A328" s="28" t="str">
        <x:v>new</x:v>
      </x:c>
      <x:c r="B328" s="28" t="str">
        <x:v>No</x:v>
      </x:c>
      <x:c r="C328" s="28" t="str">
        <x:v>Yes</x:v>
      </x:c>
      <x:c r="D328" s="32" t="str">
        <x:v>Pending</x:v>
      </x:c>
      <x:c r="E328" s="28" t="str"/>
      <x:c r="F328" s="28" t="str"/>
      <x:c r="G328" s="28" t="str"/>
      <x:c r="H328" s="28" t="str"/>
      <x:c r="I328" s="28" t="str"/>
      <x:c r="J328" s="28" t="str"/>
      <x:c r="K328" s="29" t="str"/>
      <x:c r="L328" s="28" t="n">
        <x:v>71</x:v>
      </x:c>
      <x:c r="M328" s="28" t="str">
        <x:v>Countryside Bible Church</x:v>
      </x:c>
      <x:c r="N328" s="28" t="str">
        <x:v>251 Countryside Court</x:v>
      </x:c>
      <x:c r="O328" s="28" t="str">
        <x:v>Southlake</x:v>
      </x:c>
      <x:c r="P328" s="28" t="n">
        <x:v>76092</x:v>
      </x:c>
      <x:c r="Q328" s="28" t="str">
        <x:v>Reference address - not printed in August 4 proposal attachment</x:v>
      </x:c>
      <x:c r="R328" s="28" t="str"/>
      <x:c r="S328" s="28" t="str"/>
      <x:c r="T328" s="28" t="str"/>
      <x:c r="U328" s="28" t="str"/>
      <x:c r="V328" s="28" t="str"/>
      <x:c r="W328" s="28" t="str">
        <x:v>CommissionersCourt_08-4-2026_packet.pdf p.1089</x:v>
      </x:c>
      <x:c r="X328" s="28" t="str">
        <x:v>1125_Vote_Center_Locations.pdf p.4</x:v>
      </x:c>
      <x:c r="Y328" s="28" t="str"/>
      <x:c r="Z328" s="28" t="str"/>
      <x:c r="AA328" s="28" t="str">
        <x:v>https://s3.us-west-004.backblazeb2.com/agendalink-pdf/tarrantcountytx/pdfs/packets/6a4fe7d41de6ee453987c7e6/CommissionersCourt_08-4-2026_packet.pdf</x:v>
      </x:c>
      <x:c r="AB328" s="28" t="str">
        <x:v>https://www.tarrantcountytx.gov/content/dam/main/elections/2025/1125/locations/1125_Vote_Center_Locations.pdf</x:v>
      </x:c>
    </x:row>
    <x:row r="329" ht="18" customHeight="1">
      <x:c r="A329" s="28" t="str">
        <x:v>new</x:v>
      </x:c>
      <x:c r="B329" s="28" t="str">
        <x:v>No</x:v>
      </x:c>
      <x:c r="C329" s="28" t="str">
        <x:v>Yes</x:v>
      </x:c>
      <x:c r="D329" s="32" t="str">
        <x:v>Pending</x:v>
      </x:c>
      <x:c r="E329" s="28" t="str"/>
      <x:c r="F329" s="28" t="str"/>
      <x:c r="G329" s="28" t="str"/>
      <x:c r="H329" s="28" t="str"/>
      <x:c r="I329" s="28" t="str"/>
      <x:c r="J329" s="28" t="str"/>
      <x:c r="K329" s="29" t="str"/>
      <x:c r="L329" s="28" t="n">
        <x:v>76</x:v>
      </x:c>
      <x:c r="M329" s="28" t="str">
        <x:v>Hazel Harvey Peace Center for Neighborhoods</x:v>
      </x:c>
      <x:c r="N329" s="28" t="str">
        <x:v>818 Missouri Avenue</x:v>
      </x:c>
      <x:c r="O329" s="28" t="str">
        <x:v>Fort Worth</x:v>
      </x:c>
      <x:c r="P329" s="28" t="n">
        <x:v>76104</x:v>
      </x:c>
      <x:c r="Q329" s="28" t="str">
        <x:v>Reference address - not printed in August 4 proposal attachment</x:v>
      </x:c>
      <x:c r="R329" s="28" t="str"/>
      <x:c r="S329" s="28" t="str"/>
      <x:c r="T329" s="28" t="str"/>
      <x:c r="U329" s="28" t="str"/>
      <x:c r="V329" s="28" t="str"/>
      <x:c r="W329" s="28" t="str">
        <x:v>CommissionersCourt_08-4-2026_packet.pdf p.1089</x:v>
      </x:c>
      <x:c r="X329" s="28" t="str">
        <x:v>fort_worth_hazel_harvey_address.html</x:v>
      </x:c>
      <x:c r="Y329" s="28" t="str"/>
      <x:c r="Z329" s="28" t="str"/>
      <x:c r="AA329" s="28" t="str">
        <x:v>https://s3.us-west-004.backblazeb2.com/agendalink-pdf/tarrantcountytx/pdfs/packets/6a4fe7d41de6ee453987c7e6/CommissionersCourt_08-4-2026_packet.pdf</x:v>
      </x:c>
      <x:c r="AB329" s="28" t="str">
        <x:v>https://www.fortworthtexas.gov/departments/code-compliance/enforcement/property-waste-and-debris</x:v>
      </x:c>
    </x:row>
    <x:row r="330" ht="18" customHeight="1">
      <x:c r="A330" s="28" t="str">
        <x:v>new</x:v>
      </x:c>
      <x:c r="B330" s="28" t="str">
        <x:v>No</x:v>
      </x:c>
      <x:c r="C330" s="28" t="str">
        <x:v>Yes</x:v>
      </x:c>
      <x:c r="D330" s="32" t="str">
        <x:v>Pending</x:v>
      </x:c>
      <x:c r="E330" s="28" t="str"/>
      <x:c r="F330" s="28" t="str"/>
      <x:c r="G330" s="28" t="str"/>
      <x:c r="H330" s="28" t="str"/>
      <x:c r="I330" s="28" t="str"/>
      <x:c r="J330" s="28" t="str"/>
      <x:c r="K330" s="29" t="str"/>
      <x:c r="L330" s="28" t="n">
        <x:v>77</x:v>
      </x:c>
      <x:c r="M330" s="28" t="str">
        <x:v>Sycamore Recreation Center</x:v>
      </x:c>
      <x:c r="N330" s="28" t="str">
        <x:v>2525 East Rosedale Street</x:v>
      </x:c>
      <x:c r="O330" s="28" t="str">
        <x:v>Fort Worth</x:v>
      </x:c>
      <x:c r="P330" s="28" t="n">
        <x:v>76105</x:v>
      </x:c>
      <x:c r="Q330" s="28" t="str">
        <x:v>Reference address - not printed in August 4 proposal attachment</x:v>
      </x:c>
      <x:c r="R330" s="28" t="str"/>
      <x:c r="S330" s="28" t="str"/>
      <x:c r="T330" s="28" t="str"/>
      <x:c r="U330" s="28" t="str"/>
      <x:c r="V330" s="28" t="str"/>
      <x:c r="W330" s="28" t="str">
        <x:v>CommissionersCourt_08-4-2026_packet.pdf p.1089</x:v>
      </x:c>
      <x:c r="X330" s="28" t="str">
        <x:v>1125_Vote_Center_Locations.pdf p.4</x:v>
      </x:c>
      <x:c r="Y330" s="28" t="str"/>
      <x:c r="Z330" s="28" t="str"/>
      <x:c r="AA330" s="28" t="str">
        <x:v>https://s3.us-west-004.backblazeb2.com/agendalink-pdf/tarrantcountytx/pdfs/packets/6a4fe7d41de6ee453987c7e6/CommissionersCourt_08-4-2026_packet.pdf</x:v>
      </x:c>
      <x:c r="AB330" s="28" t="str">
        <x:v>https://www.tarrantcountytx.gov/content/dam/main/elections/2025/1125/locations/1125_Vote_Center_Locations.pdf</x:v>
      </x:c>
    </x:row>
    <x:row r="331" ht="18" customHeight="1">
      <x:c r="A331" s="28" t="str">
        <x:v>new</x:v>
      </x:c>
      <x:c r="B331" s="28" t="str">
        <x:v>No</x:v>
      </x:c>
      <x:c r="C331" s="28" t="str">
        <x:v>Yes</x:v>
      </x:c>
      <x:c r="D331" s="32" t="str">
        <x:v>Pending</x:v>
      </x:c>
      <x:c r="E331" s="28" t="str"/>
      <x:c r="F331" s="28" t="str"/>
      <x:c r="G331" s="28" t="str"/>
      <x:c r="H331" s="28" t="str"/>
      <x:c r="I331" s="28" t="str"/>
      <x:c r="J331" s="28" t="str"/>
      <x:c r="K331" s="29" t="str"/>
      <x:c r="L331" s="28" t="n">
        <x:v>82</x:v>
      </x:c>
      <x:c r="M331" s="28" t="str">
        <x:v>Thomas Place Community Center</x:v>
      </x:c>
      <x:c r="N331" s="28" t="str">
        <x:v>4237 Lafayette Avenue</x:v>
      </x:c>
      <x:c r="O331" s="28" t="str">
        <x:v>Fort Worth</x:v>
      </x:c>
      <x:c r="P331" s="28" t="n">
        <x:v>76107</x:v>
      </x:c>
      <x:c r="Q331" s="28" t="str">
        <x:v>Reference address - not printed in August 4 proposal attachment</x:v>
      </x:c>
      <x:c r="R331" s="28" t="str"/>
      <x:c r="S331" s="28" t="str"/>
      <x:c r="T331" s="28" t="str"/>
      <x:c r="U331" s="28" t="str"/>
      <x:c r="V331" s="28" t="str"/>
      <x:c r="W331" s="28" t="str">
        <x:v>CommissionersCourt_08-4-2026_packet.pdf p.1089</x:v>
      </x:c>
      <x:c r="X331" s="28" t="str">
        <x:v>1125_Vote_Center_Locations.pdf p.4</x:v>
      </x:c>
      <x:c r="Y331" s="28" t="str"/>
      <x:c r="Z331" s="28" t="str"/>
      <x:c r="AA331" s="28" t="str">
        <x:v>https://s3.us-west-004.backblazeb2.com/agendalink-pdf/tarrantcountytx/pdfs/packets/6a4fe7d41de6ee453987c7e6/CommissionersCourt_08-4-2026_packet.pdf</x:v>
      </x:c>
      <x:c r="AB331" s="28" t="str">
        <x:v>https://www.tarrantcountytx.gov/content/dam/main/elections/2025/1125/locations/1125_Vote_Center_Locations.pdf</x:v>
      </x:c>
    </x:row>
    <x:row r="332" ht="18" customHeight="1">
      <x:c r="A332" s="28" t="str">
        <x:v>new</x:v>
      </x:c>
      <x:c r="B332" s="28" t="str">
        <x:v>No</x:v>
      </x:c>
      <x:c r="C332" s="28" t="str">
        <x:v>Yes</x:v>
      </x:c>
      <x:c r="D332" s="32" t="str">
        <x:v>Pending</x:v>
      </x:c>
      <x:c r="E332" s="28" t="str"/>
      <x:c r="F332" s="28" t="str"/>
      <x:c r="G332" s="28" t="str"/>
      <x:c r="H332" s="28" t="str"/>
      <x:c r="I332" s="28" t="str"/>
      <x:c r="J332" s="28" t="str"/>
      <x:c r="K332" s="29" t="str"/>
      <x:c r="L332" s="28" t="n">
        <x:v>85</x:v>
      </x:c>
      <x:c r="M332" s="28" t="str">
        <x:v>The Pentecostals of Fort Worth</x:v>
      </x:c>
      <x:c r="N332" s="28" t="str">
        <x:v>10264 Westpoint Boulevard</x:v>
      </x:c>
      <x:c r="O332" s="28" t="str">
        <x:v>Fort Worth</x:v>
      </x:c>
      <x:c r="P332" s="28" t="n">
        <x:v>76108</x:v>
      </x:c>
      <x:c r="Q332" s="28" t="str">
        <x:v>Reference address - not printed in August 4 proposal attachment</x:v>
      </x:c>
      <x:c r="R332" s="28" t="str"/>
      <x:c r="S332" s="28" t="str"/>
      <x:c r="T332" s="28" t="str"/>
      <x:c r="U332" s="28" t="str"/>
      <x:c r="V332" s="28" t="str"/>
      <x:c r="W332" s="28" t="str">
        <x:v>CommissionersCourt_08-4-2026_packet.pdf p.1089</x:v>
      </x:c>
      <x:c r="X332" s="28" t="str">
        <x:v>PM26_Vote_Center_Locations.pdf p.4</x:v>
      </x:c>
      <x:c r="Y332" s="28" t="str"/>
      <x:c r="Z332" s="28" t="str"/>
      <x:c r="AA332" s="28" t="str">
        <x:v>https://s3.us-west-004.backblazeb2.com/agendalink-pdf/tarrantcountytx/pdfs/packets/6a4fe7d41de6ee453987c7e6/CommissionersCourt_08-4-2026_packet.pdf</x:v>
      </x:c>
      <x:c r="AB332" s="28" t="str">
        <x:v>https://www.tarrantcountytx.gov/content/dam/main/elections/2026/pm26/locations/PM26_Vote_Center_Locations.pdf</x:v>
      </x:c>
    </x:row>
    <x:row r="333" ht="18" customHeight="1">
      <x:c r="A333" s="28" t="str">
        <x:v>new</x:v>
      </x:c>
      <x:c r="B333" s="28" t="str">
        <x:v>No</x:v>
      </x:c>
      <x:c r="C333" s="28" t="str">
        <x:v>Yes</x:v>
      </x:c>
      <x:c r="D333" s="32" t="str">
        <x:v>Pending</x:v>
      </x:c>
      <x:c r="E333" s="28" t="str"/>
      <x:c r="F333" s="28" t="str"/>
      <x:c r="G333" s="28" t="str"/>
      <x:c r="H333" s="28" t="str"/>
      <x:c r="I333" s="28" t="str"/>
      <x:c r="J333" s="28" t="str"/>
      <x:c r="K333" s="29" t="str"/>
      <x:c r="L333" s="28" t="n">
        <x:v>89</x:v>
      </x:c>
      <x:c r="M333" s="28" t="str">
        <x:v>Southwest Regional Library</x:v>
      </x:c>
      <x:c r="N333" s="28" t="str">
        <x:v>4001 Library Lane</x:v>
      </x:c>
      <x:c r="O333" s="28" t="str">
        <x:v>Fort Worth</x:v>
      </x:c>
      <x:c r="P333" s="28" t="n">
        <x:v>76109</x:v>
      </x:c>
      <x:c r="Q333" s="28" t="str">
        <x:v>Reference address - not printed in August 4 proposal attachment</x:v>
      </x:c>
      <x:c r="R333" s="28" t="str"/>
      <x:c r="S333" s="28" t="str"/>
      <x:c r="T333" s="28" t="str"/>
      <x:c r="U333" s="28" t="str"/>
      <x:c r="V333" s="28" t="str"/>
      <x:c r="W333" s="28" t="str">
        <x:v>CommissionersCourt_08-4-2026_packet.pdf p.1089</x:v>
      </x:c>
      <x:c r="X333" s="28" t="str">
        <x:v>1125_Vote_Center_Locations.pdf p.5</x:v>
      </x:c>
      <x:c r="Y333" s="28" t="str"/>
      <x:c r="Z333" s="28" t="str"/>
      <x:c r="AA333" s="28" t="str">
        <x:v>https://s3.us-west-004.backblazeb2.com/agendalink-pdf/tarrantcountytx/pdfs/packets/6a4fe7d41de6ee453987c7e6/CommissionersCourt_08-4-2026_packet.pdf</x:v>
      </x:c>
      <x:c r="AB333" s="28" t="str">
        <x:v>https://www.tarrantcountytx.gov/content/dam/main/elections/2025/1125/locations/1125_Vote_Center_Locations.pdf</x:v>
      </x:c>
    </x:row>
    <x:row r="334" ht="18" customHeight="1">
      <x:c r="A334" s="28" t="str">
        <x:v>new</x:v>
      </x:c>
      <x:c r="B334" s="28" t="str">
        <x:v>No</x:v>
      </x:c>
      <x:c r="C334" s="28" t="str">
        <x:v>Yes</x:v>
      </x:c>
      <x:c r="D334" s="32" t="str">
        <x:v>Pending</x:v>
      </x:c>
      <x:c r="E334" s="28" t="str"/>
      <x:c r="F334" s="28" t="str"/>
      <x:c r="G334" s="28" t="str"/>
      <x:c r="H334" s="28" t="str"/>
      <x:c r="I334" s="28" t="str"/>
      <x:c r="J334" s="28" t="str"/>
      <x:c r="K334" s="29" t="str"/>
      <x:c r="L334" s="28" t="n">
        <x:v>98</x:v>
      </x:c>
      <x:c r="M334" s="28" t="str">
        <x:v>Eastside YMCA</x:v>
      </x:c>
      <x:c r="N334" s="28" t="str">
        <x:v>1500 Sandy Lane</x:v>
      </x:c>
      <x:c r="O334" s="28" t="str">
        <x:v>Fort Worth</x:v>
      </x:c>
      <x:c r="P334" s="28" t="n">
        <x:v>76112</x:v>
      </x:c>
      <x:c r="Q334" s="28" t="str">
        <x:v>Reference address - not printed in August 4 proposal attachment</x:v>
      </x:c>
      <x:c r="R334" s="28" t="str"/>
      <x:c r="S334" s="28" t="str"/>
      <x:c r="T334" s="28" t="str"/>
      <x:c r="U334" s="28" t="str"/>
      <x:c r="V334" s="28" t="str"/>
      <x:c r="W334" s="28" t="str">
        <x:v>CommissionersCourt_08-4-2026_packet.pdf p.1089</x:v>
      </x:c>
      <x:c r="X334" s="28" t="str">
        <x:v>fort_worth_eastside_ymca_address.html</x:v>
      </x:c>
      <x:c r="Y334" s="28" t="str"/>
      <x:c r="Z334" s="28" t="str"/>
      <x:c r="AA334" s="28" t="str">
        <x:v>https://s3.us-west-004.backblazeb2.com/agendalink-pdf/tarrantcountytx/pdfs/packets/6a4fe7d41de6ee453987c7e6/CommissionersCourt_08-4-2026_packet.pdf</x:v>
      </x:c>
      <x:c r="AB334" s="28" t="str">
        <x:v>https://www.fortworthtexas.gov/departments/parks/services/pools-and-aquatics/eastside-ymca</x:v>
      </x:c>
    </x:row>
    <x:row r="335" ht="18" customHeight="1">
      <x:c r="A335" s="28" t="str">
        <x:v>new</x:v>
      </x:c>
      <x:c r="B335" s="28" t="str">
        <x:v>No</x:v>
      </x:c>
      <x:c r="C335" s="28" t="str">
        <x:v>Yes</x:v>
      </x:c>
      <x:c r="D335" s="32" t="str">
        <x:v>Pending</x:v>
      </x:c>
      <x:c r="E335" s="28" t="str"/>
      <x:c r="F335" s="28" t="str"/>
      <x:c r="G335" s="28" t="str"/>
      <x:c r="H335" s="28" t="str"/>
      <x:c r="I335" s="28" t="str"/>
      <x:c r="J335" s="28" t="str"/>
      <x:c r="K335" s="29" t="str"/>
      <x:c r="L335" s="28" t="n">
        <x:v>101</x:v>
      </x:c>
      <x:c r="M335" s="28" t="str">
        <x:v>River Oaks Community Center</x:v>
      </x:c>
      <x:c r="N335" s="28" t="str">
        <x:v>5300 Blackstone Drive</x:v>
      </x:c>
      <x:c r="O335" s="28" t="str">
        <x:v>River Oaks</x:v>
      </x:c>
      <x:c r="P335" s="28" t="n">
        <x:v>76114</x:v>
      </x:c>
      <x:c r="Q335" s="28" t="str">
        <x:v>Reference address - not printed in August 4 proposal attachment</x:v>
      </x:c>
      <x:c r="R335" s="28" t="str"/>
      <x:c r="S335" s="28" t="str"/>
      <x:c r="T335" s="28" t="str"/>
      <x:c r="U335" s="28" t="str"/>
      <x:c r="V335" s="28" t="str"/>
      <x:c r="W335" s="28" t="str">
        <x:v>CommissionersCourt_08-4-2026_packet.pdf p.1089</x:v>
      </x:c>
      <x:c r="X335" s="28" t="str">
        <x:v>EN26_Vote_Center_Locations.pdf p.4</x:v>
      </x:c>
      <x:c r="Y335" s="28" t="str"/>
      <x:c r="Z335" s="28" t="str"/>
      <x:c r="AA335" s="28" t="str">
        <x:v>https://s3.us-west-004.backblazeb2.com/agendalink-pdf/tarrantcountytx/pdfs/packets/6a4fe7d41de6ee453987c7e6/CommissionersCourt_08-4-2026_packet.pdf</x:v>
      </x:c>
      <x:c r="AB335" s="28" t="str">
        <x:v>https://www.tarrantcountytx.gov/content/dam/main/elections/2026/en26/locations/EN26_Vote_Center_Locations.pdf</x:v>
      </x:c>
    </x:row>
    <x:row r="336" ht="18" customHeight="1">
      <x:c r="A336" s="28" t="str">
        <x:v>new</x:v>
      </x:c>
      <x:c r="B336" s="28" t="str">
        <x:v>No</x:v>
      </x:c>
      <x:c r="C336" s="28" t="str">
        <x:v>Yes</x:v>
      </x:c>
      <x:c r="D336" s="32" t="str">
        <x:v>Pending</x:v>
      </x:c>
      <x:c r="E336" s="28" t="str"/>
      <x:c r="F336" s="28" t="str"/>
      <x:c r="G336" s="28" t="str"/>
      <x:c r="H336" s="28" t="str"/>
      <x:c r="I336" s="28" t="str"/>
      <x:c r="J336" s="28" t="str"/>
      <x:c r="K336" s="29" t="str"/>
      <x:c r="L336" s="28" t="n">
        <x:v>102</x:v>
      </x:c>
      <x:c r="M336" s="28" t="str">
        <x:v>City of Sansom Park City Hall Municipal Court</x:v>
      </x:c>
      <x:c r="N336" s="28" t="str">
        <x:v>5705 Azle Avenue</x:v>
      </x:c>
      <x:c r="O336" s="28" t="str">
        <x:v>Sansom Park</x:v>
      </x:c>
      <x:c r="P336" s="28" t="n">
        <x:v>76114</x:v>
      </x:c>
      <x:c r="Q336" s="28" t="str">
        <x:v>Reference address - not printed in August 4 proposal attachment</x:v>
      </x:c>
      <x:c r="R336" s="28" t="str"/>
      <x:c r="S336" s="28" t="str"/>
      <x:c r="T336" s="28" t="str"/>
      <x:c r="U336" s="28" t="str"/>
      <x:c r="V336" s="28" t="str"/>
      <x:c r="W336" s="28" t="str">
        <x:v>CommissionersCourt_08-4-2026_packet.pdf p.1089</x:v>
      </x:c>
      <x:c r="X336" s="28" t="str">
        <x:v>1125_Vote_Center_Locations.pdf p.5</x:v>
      </x:c>
      <x:c r="Y336" s="28" t="str"/>
      <x:c r="Z336" s="28" t="str"/>
      <x:c r="AA336" s="28" t="str">
        <x:v>https://s3.us-west-004.backblazeb2.com/agendalink-pdf/tarrantcountytx/pdfs/packets/6a4fe7d41de6ee453987c7e6/CommissionersCourt_08-4-2026_packet.pdf</x:v>
      </x:c>
      <x:c r="AB336" s="28" t="str">
        <x:v>https://www.tarrantcountytx.gov/content/dam/main/elections/2025/1125/locations/1125_Vote_Center_Locations.pdf</x:v>
      </x:c>
    </x:row>
    <x:row r="337" ht="18" customHeight="1">
      <x:c r="A337" s="28" t="str">
        <x:v>new</x:v>
      </x:c>
      <x:c r="B337" s="28" t="str">
        <x:v>No</x:v>
      </x:c>
      <x:c r="C337" s="28" t="str">
        <x:v>Yes</x:v>
      </x:c>
      <x:c r="D337" s="32" t="str">
        <x:v>Pending</x:v>
      </x:c>
      <x:c r="E337" s="28" t="str"/>
      <x:c r="F337" s="28" t="str"/>
      <x:c r="G337" s="28" t="str"/>
      <x:c r="H337" s="28" t="str"/>
      <x:c r="I337" s="28" t="str"/>
      <x:c r="J337" s="28" t="str"/>
      <x:c r="K337" s="29" t="str"/>
      <x:c r="L337" s="28" t="n">
        <x:v>105</x:v>
      </x:c>
      <x:c r="M337" s="28" t="str">
        <x:v>Birchman Baptist Church</x:v>
      </x:c>
      <x:c r="N337" s="28" t="str">
        <x:v>2700 Dale Lane, Building B</x:v>
      </x:c>
      <x:c r="O337" s="28" t="str">
        <x:v>Fort Worth</x:v>
      </x:c>
      <x:c r="P337" s="28" t="n">
        <x:v>76116</x:v>
      </x:c>
      <x:c r="Q337" s="28" t="str">
        <x:v>Reference address - not printed in August 4 proposal attachment</x:v>
      </x:c>
      <x:c r="R337" s="28" t="str"/>
      <x:c r="S337" s="28" t="str"/>
      <x:c r="T337" s="28" t="str"/>
      <x:c r="U337" s="28" t="str"/>
      <x:c r="V337" s="28" t="str"/>
      <x:c r="W337" s="28" t="str">
        <x:v>CommissionersCourt_08-4-2026_packet.pdf p.1089</x:v>
      </x:c>
      <x:c r="X337" s="28" t="str">
        <x:v>1125_Vote_Center_Locations.pdf p.6</x:v>
      </x:c>
      <x:c r="Y337" s="28" t="str"/>
      <x:c r="Z337" s="28" t="str"/>
      <x:c r="AA337" s="28" t="str">
        <x:v>https://s3.us-west-004.backblazeb2.com/agendalink-pdf/tarrantcountytx/pdfs/packets/6a4fe7d41de6ee453987c7e6/CommissionersCourt_08-4-2026_packet.pdf</x:v>
      </x:c>
      <x:c r="AB337" s="28" t="str">
        <x:v>https://www.tarrantcountytx.gov/content/dam/main/elections/2025/1125/locations/1125_Vote_Center_Locations.pdf</x:v>
      </x:c>
    </x:row>
    <x:row r="338" ht="18" customHeight="1">
      <x:c r="A338" s="28" t="str">
        <x:v>new</x:v>
      </x:c>
      <x:c r="B338" s="28" t="str">
        <x:v>No</x:v>
      </x:c>
      <x:c r="C338" s="28" t="str">
        <x:v>Yes</x:v>
      </x:c>
      <x:c r="D338" s="32" t="str">
        <x:v>Pending</x:v>
      </x:c>
      <x:c r="E338" s="28" t="str"/>
      <x:c r="F338" s="28" t="str"/>
      <x:c r="G338" s="28" t="str"/>
      <x:c r="H338" s="28" t="str"/>
      <x:c r="I338" s="28" t="str"/>
      <x:c r="J338" s="28" t="str"/>
      <x:c r="K338" s="29" t="str"/>
      <x:c r="L338" s="28" t="n">
        <x:v>108</x:v>
      </x:c>
      <x:c r="M338" s="28" t="str">
        <x:v>Ridglea Baptist Church</x:v>
      </x:c>
      <x:c r="N338" s="28" t="str">
        <x:v>6037 Calmont Avenue</x:v>
      </x:c>
      <x:c r="O338" s="28" t="str">
        <x:v>Fort Worth</x:v>
      </x:c>
      <x:c r="P338" s="28" t="n">
        <x:v>76116</x:v>
      </x:c>
      <x:c r="Q338" s="28" t="str">
        <x:v>Reference address - not printed in August 4 proposal attachment</x:v>
      </x:c>
      <x:c r="R338" s="28" t="str"/>
      <x:c r="S338" s="28" t="str"/>
      <x:c r="T338" s="28" t="str"/>
      <x:c r="U338" s="28" t="str"/>
      <x:c r="V338" s="28" t="str"/>
      <x:c r="W338" s="28" t="str">
        <x:v>CommissionersCourt_08-4-2026_packet.pdf p.1089</x:v>
      </x:c>
      <x:c r="X338" s="28" t="str">
        <x:v>1125_Vote_Center_Locations.pdf p.6</x:v>
      </x:c>
      <x:c r="Y338" s="28" t="str"/>
      <x:c r="Z338" s="28" t="str"/>
      <x:c r="AA338" s="28" t="str">
        <x:v>https://s3.us-west-004.backblazeb2.com/agendalink-pdf/tarrantcountytx/pdfs/packets/6a4fe7d41de6ee453987c7e6/CommissionersCourt_08-4-2026_packet.pdf</x:v>
      </x:c>
      <x:c r="AB338" s="28" t="str">
        <x:v>https://www.tarrantcountytx.gov/content/dam/main/elections/2025/1125/locations/1125_Vote_Center_Locations.pdf</x:v>
      </x:c>
    </x:row>
    <x:row r="339" ht="18" customHeight="1">
      <x:c r="A339" s="28" t="str">
        <x:v>new</x:v>
      </x:c>
      <x:c r="B339" s="28" t="str">
        <x:v>No</x:v>
      </x:c>
      <x:c r="C339" s="28" t="str">
        <x:v>Yes</x:v>
      </x:c>
      <x:c r="D339" s="32" t="str">
        <x:v>Pending</x:v>
      </x:c>
      <x:c r="E339" s="28" t="str"/>
      <x:c r="F339" s="28" t="str"/>
      <x:c r="G339" s="28" t="str"/>
      <x:c r="H339" s="28" t="str"/>
      <x:c r="I339" s="28" t="str"/>
      <x:c r="J339" s="28" t="str"/>
      <x:c r="K339" s="29" t="str"/>
      <x:c r="L339" s="28" t="n">
        <x:v>112</x:v>
      </x:c>
      <x:c r="M339" s="28" t="str">
        <x:v>River Trails Elementary School</x:v>
      </x:c>
      <x:c r="N339" s="28" t="str">
        <x:v>8850 Elbe Trail</x:v>
      </x:c>
      <x:c r="O339" s="28" t="str">
        <x:v>Fort Worth</x:v>
      </x:c>
      <x:c r="P339" s="28" t="n">
        <x:v>76118</x:v>
      </x:c>
      <x:c r="Q339" s="28" t="str">
        <x:v>Reference address - not printed in August 4 proposal attachment</x:v>
      </x:c>
      <x:c r="R339" s="28" t="str"/>
      <x:c r="S339" s="28" t="str"/>
      <x:c r="T339" s="28" t="str"/>
      <x:c r="U339" s="28" t="str"/>
      <x:c r="V339" s="28" t="str"/>
      <x:c r="W339" s="28" t="str">
        <x:v>CommissionersCourt_08-4-2026_packet.pdf p.1089</x:v>
      </x:c>
      <x:c r="X339" s="28" t="str">
        <x:v>1125_Vote_Center_Locations.pdf p.6</x:v>
      </x:c>
      <x:c r="Y339" s="28" t="str"/>
      <x:c r="Z339" s="28" t="str"/>
      <x:c r="AA339" s="28" t="str">
        <x:v>https://s3.us-west-004.backblazeb2.com/agendalink-pdf/tarrantcountytx/pdfs/packets/6a4fe7d41de6ee453987c7e6/CommissionersCourt_08-4-2026_packet.pdf</x:v>
      </x:c>
      <x:c r="AB339" s="28" t="str">
        <x:v>https://www.tarrantcountytx.gov/content/dam/main/elections/2025/1125/locations/1125_Vote_Center_Locations.pdf</x:v>
      </x:c>
    </x:row>
    <x:row r="340" ht="18" customHeight="1">
      <x:c r="A340" s="28" t="str">
        <x:v>new</x:v>
      </x:c>
      <x:c r="B340" s="28" t="str">
        <x:v>No</x:v>
      </x:c>
      <x:c r="C340" s="28" t="str">
        <x:v>Yes</x:v>
      </x:c>
      <x:c r="D340" s="32" t="str">
        <x:v>Pending</x:v>
      </x:c>
      <x:c r="E340" s="28" t="str"/>
      <x:c r="F340" s="28" t="str"/>
      <x:c r="G340" s="28" t="str"/>
      <x:c r="H340" s="28" t="str"/>
      <x:c r="I340" s="28" t="str"/>
      <x:c r="J340" s="28" t="str"/>
      <x:c r="K340" s="29" t="str"/>
      <x:c r="L340" s="28" t="n">
        <x:v>114</x:v>
      </x:c>
      <x:c r="M340" s="28" t="str">
        <x:v>City of Forest Hill City Hall</x:v>
      </x:c>
      <x:c r="N340" s="28" t="str">
        <x:v>3219 California Parkway East</x:v>
      </x:c>
      <x:c r="O340" s="28" t="str">
        <x:v>Forest Hill</x:v>
      </x:c>
      <x:c r="P340" s="28" t="n">
        <x:v>76119</x:v>
      </x:c>
      <x:c r="Q340" s="28" t="str">
        <x:v>Reference address - not printed in August 4 proposal attachment</x:v>
      </x:c>
      <x:c r="R340" s="28" t="str"/>
      <x:c r="S340" s="28" t="str"/>
      <x:c r="T340" s="28" t="str"/>
      <x:c r="U340" s="28" t="str"/>
      <x:c r="V340" s="28" t="str"/>
      <x:c r="W340" s="28" t="str">
        <x:v>CommissionersCourt_08-4-2026_packet.pdf p.1089</x:v>
      </x:c>
      <x:c r="X340" s="28" t="str">
        <x:v>1125_Vote_Center_Locations.pdf p.6</x:v>
      </x:c>
      <x:c r="Y340" s="28" t="str"/>
      <x:c r="Z340" s="28" t="str"/>
      <x:c r="AA340" s="28" t="str">
        <x:v>https://s3.us-west-004.backblazeb2.com/agendalink-pdf/tarrantcountytx/pdfs/packets/6a4fe7d41de6ee453987c7e6/CommissionersCourt_08-4-2026_packet.pdf</x:v>
      </x:c>
      <x:c r="AB340" s="28" t="str">
        <x:v>https://www.tarrantcountytx.gov/content/dam/main/elections/2025/1125/locations/1125_Vote_Center_Locations.pdf</x:v>
      </x:c>
    </x:row>
    <x:row r="341" ht="18" customHeight="1">
      <x:c r="A341" s="28" t="str">
        <x:v>new</x:v>
      </x:c>
      <x:c r="B341" s="28" t="str">
        <x:v>No</x:v>
      </x:c>
      <x:c r="C341" s="28" t="str">
        <x:v>Yes</x:v>
      </x:c>
      <x:c r="D341" s="32" t="str">
        <x:v>Pending</x:v>
      </x:c>
      <x:c r="E341" s="28" t="str"/>
      <x:c r="F341" s="28" t="str"/>
      <x:c r="G341" s="28" t="str"/>
      <x:c r="H341" s="28" t="str"/>
      <x:c r="I341" s="28" t="str"/>
      <x:c r="J341" s="28" t="str"/>
      <x:c r="K341" s="29" t="str"/>
      <x:c r="L341" s="28" t="n">
        <x:v>118</x:v>
      </x:c>
      <x:c r="M341" s="28" t="str">
        <x:v>Lowery Road Elementary School</x:v>
      </x:c>
      <x:c r="N341" s="28" t="str">
        <x:v>7600 Lowery Road</x:v>
      </x:c>
      <x:c r="O341" s="28" t="str">
        <x:v>Fort Worth</x:v>
      </x:c>
      <x:c r="P341" s="28" t="n">
        <x:v>76120</x:v>
      </x:c>
      <x:c r="Q341" s="28" t="str">
        <x:v>Reference address - not printed in August 4 proposal attachment</x:v>
      </x:c>
      <x:c r="R341" s="28" t="str"/>
      <x:c r="S341" s="28" t="str"/>
      <x:c r="T341" s="28" t="str"/>
      <x:c r="U341" s="28" t="str"/>
      <x:c r="V341" s="28" t="str"/>
      <x:c r="W341" s="28" t="str">
        <x:v>CommissionersCourt_08-4-2026_packet.pdf p.1089</x:v>
      </x:c>
      <x:c r="X341" s="28" t="str">
        <x:v>1125_Vote_Center_Locations.pdf p.6</x:v>
      </x:c>
      <x:c r="Y341" s="28" t="str"/>
      <x:c r="Z341" s="28" t="str"/>
      <x:c r="AA341" s="28" t="str">
        <x:v>https://s3.us-west-004.backblazeb2.com/agendalink-pdf/tarrantcountytx/pdfs/packets/6a4fe7d41de6ee453987c7e6/CommissionersCourt_08-4-2026_packet.pdf</x:v>
      </x:c>
      <x:c r="AB341" s="28" t="str">
        <x:v>https://www.tarrantcountytx.gov/content/dam/main/elections/2025/1125/locations/1125_Vote_Center_Locations.pdf</x:v>
      </x:c>
    </x:row>
    <x:row r="342" ht="18" customHeight="1">
      <x:c r="A342" s="28" t="str">
        <x:v>new</x:v>
      </x:c>
      <x:c r="B342" s="28" t="str">
        <x:v>No</x:v>
      </x:c>
      <x:c r="C342" s="28" t="str">
        <x:v>Yes</x:v>
      </x:c>
      <x:c r="D342" s="32" t="str">
        <x:v>Pending</x:v>
      </x:c>
      <x:c r="E342" s="28" t="str"/>
      <x:c r="F342" s="28" t="str"/>
      <x:c r="G342" s="28" t="str"/>
      <x:c r="H342" s="28" t="str"/>
      <x:c r="I342" s="28" t="str"/>
      <x:c r="J342" s="28" t="str"/>
      <x:c r="K342" s="29" t="str"/>
      <x:c r="L342" s="28" t="n">
        <x:v>121</x:v>
      </x:c>
      <x:c r="M342" s="28" t="str">
        <x:v>Vivian J. Lincoln Branch Library</x:v>
      </x:c>
      <x:c r="N342" s="28" t="str">
        <x:v>8829 McCart Avenue</x:v>
      </x:c>
      <x:c r="O342" s="28" t="str">
        <x:v>Fort Worth</x:v>
      </x:c>
      <x:c r="P342" s="28" t="n">
        <x:v>76123</x:v>
      </x:c>
      <x:c r="Q342" s="28" t="str">
        <x:v>Reference address - not printed in August 4 proposal attachment</x:v>
      </x:c>
      <x:c r="R342" s="28" t="str"/>
      <x:c r="S342" s="28" t="str"/>
      <x:c r="T342" s="28" t="str"/>
      <x:c r="U342" s="28" t="str"/>
      <x:c r="V342" s="28" t="str"/>
      <x:c r="W342" s="28" t="str">
        <x:v>CommissionersCourt_08-4-2026_packet.pdf p.1089</x:v>
      </x:c>
      <x:c r="X342" s="28" t="str">
        <x:v>1125_Vote_Center_Locations.pdf p.6</x:v>
      </x:c>
      <x:c r="Y342" s="28" t="str"/>
      <x:c r="Z342" s="28" t="str"/>
      <x:c r="AA342" s="28" t="str">
        <x:v>https://s3.us-west-004.backblazeb2.com/agendalink-pdf/tarrantcountytx/pdfs/packets/6a4fe7d41de6ee453987c7e6/CommissionersCourt_08-4-2026_packet.pdf</x:v>
      </x:c>
      <x:c r="AB342" s="28" t="str">
        <x:v>https://www.tarrantcountytx.gov/content/dam/main/elections/2025/1125/locations/1125_Vote_Center_Locations.pdf</x:v>
      </x:c>
    </x:row>
    <x:row r="343" ht="18" customHeight="1">
      <x:c r="A343" s="28" t="str">
        <x:v>new</x:v>
      </x:c>
      <x:c r="B343" s="28" t="str">
        <x:v>No</x:v>
      </x:c>
      <x:c r="C343" s="28" t="str">
        <x:v>Yes</x:v>
      </x:c>
      <x:c r="D343" s="32" t="str">
        <x:v>Pending</x:v>
      </x:c>
      <x:c r="E343" s="28" t="str"/>
      <x:c r="F343" s="28" t="str"/>
      <x:c r="G343" s="28" t="str"/>
      <x:c r="H343" s="28" t="str"/>
      <x:c r="I343" s="28" t="str"/>
      <x:c r="J343" s="28" t="str"/>
      <x:c r="K343" s="29" t="str"/>
      <x:c r="L343" s="28" t="n">
        <x:v>125</x:v>
      </x:c>
      <x:c r="M343" s="28" t="str">
        <x:v>L. A. Gilliland Elementary School</x:v>
      </x:c>
      <x:c r="N343" s="28" t="str">
        <x:v>701 Waggoman Road</x:v>
      </x:c>
      <x:c r="O343" s="28" t="str">
        <x:v>Blue Mound</x:v>
      </x:c>
      <x:c r="P343" s="28" t="n">
        <x:v>76131</x:v>
      </x:c>
      <x:c r="Q343" s="28" t="str">
        <x:v>Reference address - not printed in August 4 proposal attachment</x:v>
      </x:c>
      <x:c r="R343" s="28" t="str"/>
      <x:c r="S343" s="28" t="str"/>
      <x:c r="T343" s="28" t="str"/>
      <x:c r="U343" s="28" t="str"/>
      <x:c r="V343" s="28" t="str"/>
      <x:c r="W343" s="28" t="str">
        <x:v>CommissionersCourt_08-4-2026_packet.pdf p.1090</x:v>
      </x:c>
      <x:c r="X343" s="28" t="str">
        <x:v>1125_Vote_Center_Locations.pdf p.7</x:v>
      </x:c>
      <x:c r="Y343" s="28" t="str"/>
      <x:c r="Z343" s="28" t="str"/>
      <x:c r="AA343" s="28" t="str">
        <x:v>https://s3.us-west-004.backblazeb2.com/agendalink-pdf/tarrantcountytx/pdfs/packets/6a4fe7d41de6ee453987c7e6/CommissionersCourt_08-4-2026_packet.pdf</x:v>
      </x:c>
      <x:c r="AB343" s="28" t="str">
        <x:v>https://www.tarrantcountytx.gov/content/dam/main/elections/2025/1125/locations/1125_Vote_Center_Locations.pdf</x:v>
      </x:c>
    </x:row>
    <x:row r="344" ht="18" customHeight="1">
      <x:c r="A344" s="28" t="str">
        <x:v>new</x:v>
      </x:c>
      <x:c r="B344" s="28" t="str">
        <x:v>No</x:v>
      </x:c>
      <x:c r="C344" s="28" t="str">
        <x:v>Yes</x:v>
      </x:c>
      <x:c r="D344" s="32" t="str">
        <x:v>Pending</x:v>
      </x:c>
      <x:c r="E344" s="28" t="str"/>
      <x:c r="F344" s="28" t="str"/>
      <x:c r="G344" s="28" t="str"/>
      <x:c r="H344" s="28" t="str"/>
      <x:c r="I344" s="28" t="str"/>
      <x:c r="J344" s="28" t="str"/>
      <x:c r="K344" s="29" t="str"/>
      <x:c r="L344" s="28" t="n">
        <x:v>126</x:v>
      </x:c>
      <x:c r="M344" s="28" t="str">
        <x:v>Betsy Price Community Center</x:v>
      </x:c>
      <x:c r="N344" s="28" t="str">
        <x:v>8375 Blue Mound Road</x:v>
      </x:c>
      <x:c r="O344" s="28" t="str">
        <x:v>Fort Worth</x:v>
      </x:c>
      <x:c r="P344" s="28" t="n">
        <x:v>76131</x:v>
      </x:c>
      <x:c r="Q344" s="28" t="str">
        <x:v>Reference address - not printed in August 4 proposal attachment</x:v>
      </x:c>
      <x:c r="R344" s="28" t="str"/>
      <x:c r="S344" s="28" t="str"/>
      <x:c r="T344" s="28" t="str"/>
      <x:c r="U344" s="28" t="str"/>
      <x:c r="V344" s="28" t="str"/>
      <x:c r="W344" s="28" t="str">
        <x:v>CommissionersCourt_08-4-2026_packet.pdf p.1090</x:v>
      </x:c>
      <x:c r="X344" s="28" t="str">
        <x:v>1125_Vote_Center_Locations.pdf p.7</x:v>
      </x:c>
      <x:c r="Y344" s="28" t="str"/>
      <x:c r="Z344" s="28" t="str"/>
      <x:c r="AA344" s="28" t="str">
        <x:v>https://s3.us-west-004.backblazeb2.com/agendalink-pdf/tarrantcountytx/pdfs/packets/6a4fe7d41de6ee453987c7e6/CommissionersCourt_08-4-2026_packet.pdf</x:v>
      </x:c>
      <x:c r="AB344" s="28" t="str">
        <x:v>https://www.tarrantcountytx.gov/content/dam/main/elections/2025/1125/locations/1125_Vote_Center_Locations.pdf</x:v>
      </x:c>
    </x:row>
    <x:row r="345" ht="18" customHeight="1">
      <x:c r="A345" s="28" t="str">
        <x:v>new</x:v>
      </x:c>
      <x:c r="B345" s="28" t="str">
        <x:v>No</x:v>
      </x:c>
      <x:c r="C345" s="28" t="str">
        <x:v>Yes</x:v>
      </x:c>
      <x:c r="D345" s="32" t="str">
        <x:v>Pending</x:v>
      </x:c>
      <x:c r="E345" s="28" t="str"/>
      <x:c r="F345" s="28" t="str"/>
      <x:c r="G345" s="28" t="str"/>
      <x:c r="H345" s="28" t="str"/>
      <x:c r="I345" s="28" t="str"/>
      <x:c r="J345" s="28" t="str"/>
      <x:c r="K345" s="29" t="str"/>
      <x:c r="L345" s="28" t="n">
        <x:v>129</x:v>
      </x:c>
      <x:c r="M345" s="28" t="str">
        <x:v>Sunset Valley Elementary School</x:v>
      </x:c>
      <x:c r="N345" s="28" t="str">
        <x:v>2032 Canchim Street</x:v>
      </x:c>
      <x:c r="O345" s="28" t="str">
        <x:v>Fort Worth</x:v>
      </x:c>
      <x:c r="P345" s="28" t="n">
        <x:v>76131</x:v>
      </x:c>
      <x:c r="Q345" s="28" t="str">
        <x:v>Reference address - not printed in August 4 proposal attachment</x:v>
      </x:c>
      <x:c r="R345" s="28" t="str"/>
      <x:c r="S345" s="28" t="str"/>
      <x:c r="T345" s="28" t="str"/>
      <x:c r="U345" s="28" t="str"/>
      <x:c r="V345" s="28" t="str"/>
      <x:c r="W345" s="28" t="str">
        <x:v>CommissionersCourt_08-4-2026_packet.pdf p.1090</x:v>
      </x:c>
      <x:c r="X345" s="28" t="str">
        <x:v>1125_Vote_Center_Locations.pdf p.7</x:v>
      </x:c>
      <x:c r="Y345" s="28" t="str"/>
      <x:c r="Z345" s="28" t="str"/>
      <x:c r="AA345" s="28" t="str">
        <x:v>https://s3.us-west-004.backblazeb2.com/agendalink-pdf/tarrantcountytx/pdfs/packets/6a4fe7d41de6ee453987c7e6/CommissionersCourt_08-4-2026_packet.pdf</x:v>
      </x:c>
      <x:c r="AB345" s="28" t="str">
        <x:v>https://www.tarrantcountytx.gov/content/dam/main/elections/2025/1125/locations/1125_Vote_Center_Locations.pdf</x:v>
      </x:c>
    </x:row>
    <x:row r="346" ht="18" customHeight="1">
      <x:c r="A346" s="28" t="str">
        <x:v>new</x:v>
      </x:c>
      <x:c r="B346" s="28" t="str">
        <x:v>No</x:v>
      </x:c>
      <x:c r="C346" s="28" t="str">
        <x:v>Yes</x:v>
      </x:c>
      <x:c r="D346" s="32" t="str">
        <x:v>Pending</x:v>
      </x:c>
      <x:c r="E346" s="28" t="str"/>
      <x:c r="F346" s="28" t="str"/>
      <x:c r="G346" s="28" t="str"/>
      <x:c r="H346" s="28" t="str"/>
      <x:c r="I346" s="28" t="str"/>
      <x:c r="J346" s="28" t="str"/>
      <x:c r="K346" s="29" t="str"/>
      <x:c r="L346" s="28" t="n">
        <x:v>132</x:v>
      </x:c>
      <x:c r="M346" s="28" t="str">
        <x:v>South Hills Elementary School</x:v>
      </x:c>
      <x:c r="N346" s="28" t="str">
        <x:v>3009 Bilglade Road</x:v>
      </x:c>
      <x:c r="O346" s="28" t="str">
        <x:v>Fort Worth</x:v>
      </x:c>
      <x:c r="P346" s="28" t="n">
        <x:v>76133</x:v>
      </x:c>
      <x:c r="Q346" s="28" t="str">
        <x:v>Reference address - not printed in August 4 proposal attachment</x:v>
      </x:c>
      <x:c r="R346" s="28" t="str"/>
      <x:c r="S346" s="28" t="str"/>
      <x:c r="T346" s="28" t="str"/>
      <x:c r="U346" s="28" t="str"/>
      <x:c r="V346" s="28" t="str"/>
      <x:c r="W346" s="28" t="str">
        <x:v>CommissionersCourt_08-4-2026_packet.pdf p.1090</x:v>
      </x:c>
      <x:c r="X346" s="28" t="str">
        <x:v>1125_Vote_Center_Locations.pdf p.7</x:v>
      </x:c>
      <x:c r="Y346" s="28" t="str"/>
      <x:c r="Z346" s="28" t="str"/>
      <x:c r="AA346" s="28" t="str">
        <x:v>https://s3.us-west-004.backblazeb2.com/agendalink-pdf/tarrantcountytx/pdfs/packets/6a4fe7d41de6ee453987c7e6/CommissionersCourt_08-4-2026_packet.pdf</x:v>
      </x:c>
      <x:c r="AB346" s="28" t="str">
        <x:v>https://www.tarrantcountytx.gov/content/dam/main/elections/2025/1125/locations/1125_Vote_Center_Locations.pdf</x:v>
      </x:c>
    </x:row>
    <x:row r="347" ht="18" customHeight="1">
      <x:c r="A347" s="28" t="str">
        <x:v>new</x:v>
      </x:c>
      <x:c r="B347" s="28" t="str">
        <x:v>No</x:v>
      </x:c>
      <x:c r="C347" s="28" t="str">
        <x:v>Yes</x:v>
      </x:c>
      <x:c r="D347" s="32" t="str">
        <x:v>Pending</x:v>
      </x:c>
      <x:c r="E347" s="28" t="str"/>
      <x:c r="F347" s="28" t="str"/>
      <x:c r="G347" s="28" t="str"/>
      <x:c r="H347" s="28" t="str"/>
      <x:c r="I347" s="28" t="str"/>
      <x:c r="J347" s="28" t="str"/>
      <x:c r="K347" s="29" t="str"/>
      <x:c r="L347" s="28" t="n">
        <x:v>138</x:v>
      </x:c>
      <x:c r="M347" s="28" t="str">
        <x:v>Legacy Baptist Church</x:v>
      </x:c>
      <x:c r="N347" s="28" t="str">
        <x:v>5500 Boat Club Road</x:v>
      </x:c>
      <x:c r="O347" s="28" t="str">
        <x:v>Fort Worth</x:v>
      </x:c>
      <x:c r="P347" s="28" t="n">
        <x:v>76135</x:v>
      </x:c>
      <x:c r="Q347" s="28" t="str">
        <x:v>Reference address - not printed in August 4 proposal attachment</x:v>
      </x:c>
      <x:c r="R347" s="28" t="str"/>
      <x:c r="S347" s="28" t="str"/>
      <x:c r="T347" s="28" t="str"/>
      <x:c r="U347" s="28" t="str"/>
      <x:c r="V347" s="28" t="str"/>
      <x:c r="W347" s="28" t="str">
        <x:v>CommissionersCourt_08-4-2026_packet.pdf p.1090</x:v>
      </x:c>
      <x:c r="X347" s="28" t="str">
        <x:v>1125_Vote_Center_Locations.pdf p.7</x:v>
      </x:c>
      <x:c r="Y347" s="28" t="str"/>
      <x:c r="Z347" s="28" t="str"/>
      <x:c r="AA347" s="28" t="str">
        <x:v>https://s3.us-west-004.backblazeb2.com/agendalink-pdf/tarrantcountytx/pdfs/packets/6a4fe7d41de6ee453987c7e6/CommissionersCourt_08-4-2026_packet.pdf</x:v>
      </x:c>
      <x:c r="AB347" s="28" t="str">
        <x:v>https://www.tarrantcountytx.gov/content/dam/main/elections/2025/1125/locations/1125_Vote_Center_Locations.pdf</x:v>
      </x:c>
    </x:row>
    <x:row r="348" ht="18" customHeight="1">
      <x:c r="A348" s="28" t="str">
        <x:v>new</x:v>
      </x:c>
      <x:c r="B348" s="28" t="str">
        <x:v>No</x:v>
      </x:c>
      <x:c r="C348" s="28" t="str">
        <x:v>Yes</x:v>
      </x:c>
      <x:c r="D348" s="32" t="str">
        <x:v>Pending</x:v>
      </x:c>
      <x:c r="E348" s="28" t="str"/>
      <x:c r="F348" s="28" t="str"/>
      <x:c r="G348" s="28" t="str"/>
      <x:c r="H348" s="28" t="str"/>
      <x:c r="I348" s="28" t="str"/>
      <x:c r="J348" s="28" t="str"/>
      <x:c r="K348" s="29" t="str"/>
      <x:c r="L348" s="28" t="n">
        <x:v>142</x:v>
      </x:c>
      <x:c r="M348" s="28" t="str">
        <x:v>Alliance Methodist Church</x:v>
      </x:c>
      <x:c r="N348" s="28" t="str">
        <x:v>7904 Park Vista Boulevard</x:v>
      </x:c>
      <x:c r="O348" s="28" t="str">
        <x:v>Fort Worth</x:v>
      </x:c>
      <x:c r="P348" s="28" t="n">
        <x:v>76137</x:v>
      </x:c>
      <x:c r="Q348" s="28" t="str">
        <x:v>Reference address - not printed in August 4 proposal attachment</x:v>
      </x:c>
      <x:c r="R348" s="28" t="str"/>
      <x:c r="S348" s="28" t="str"/>
      <x:c r="T348" s="28" t="str"/>
      <x:c r="U348" s="28" t="str"/>
      <x:c r="V348" s="28" t="str"/>
      <x:c r="W348" s="28" t="str">
        <x:v>CommissionersCourt_08-4-2026_packet.pdf p.1090</x:v>
      </x:c>
      <x:c r="X348" s="28" t="str">
        <x:v>1125_Vote_Center_Locations.pdf p.7</x:v>
      </x:c>
      <x:c r="Y348" s="28" t="str"/>
      <x:c r="Z348" s="28" t="str"/>
      <x:c r="AA348" s="28" t="str">
        <x:v>https://s3.us-west-004.backblazeb2.com/agendalink-pdf/tarrantcountytx/pdfs/packets/6a4fe7d41de6ee453987c7e6/CommissionersCourt_08-4-2026_packet.pdf</x:v>
      </x:c>
      <x:c r="AB348" s="28" t="str">
        <x:v>https://www.tarrantcountytx.gov/content/dam/main/elections/2025/1125/locations/1125_Vote_Center_Locations.pdf</x:v>
      </x:c>
    </x:row>
    <x:row r="349" ht="18" customHeight="1">
      <x:c r="A349" s="28" t="str">
        <x:v>new</x:v>
      </x:c>
      <x:c r="B349" s="28" t="str">
        <x:v>No</x:v>
      </x:c>
      <x:c r="C349" s="28" t="str">
        <x:v>Yes</x:v>
      </x:c>
      <x:c r="D349" s="32" t="str">
        <x:v>Pending</x:v>
      </x:c>
      <x:c r="E349" s="28" t="str"/>
      <x:c r="F349" s="28" t="str"/>
      <x:c r="G349" s="28" t="str"/>
      <x:c r="H349" s="28" t="str"/>
      <x:c r="I349" s="28" t="str"/>
      <x:c r="J349" s="28" t="str"/>
      <x:c r="K349" s="29" t="str"/>
      <x:c r="L349" s="28" t="n">
        <x:v>146</x:v>
      </x:c>
      <x:c r="M349" s="28" t="str">
        <x:v>Jerilyn K. Pfeifer Administration Building</x:v>
      </x:c>
      <x:c r="N349" s="28" t="str">
        <x:v>1520 Everman Parkway, Suite B</x:v>
      </x:c>
      <x:c r="O349" s="28" t="str">
        <x:v>Everman</x:v>
      </x:c>
      <x:c r="P349" s="28" t="n">
        <x:v>76140</x:v>
      </x:c>
      <x:c r="Q349" s="28" t="str">
        <x:v>Reference address - not printed in August 4 proposal attachment</x:v>
      </x:c>
      <x:c r="R349" s="28" t="str"/>
      <x:c r="S349" s="28" t="str"/>
      <x:c r="T349" s="28" t="str"/>
      <x:c r="U349" s="28" t="str"/>
      <x:c r="V349" s="28" t="str"/>
      <x:c r="W349" s="28" t="str">
        <x:v>CommissionersCourt_08-4-2026_packet.pdf p.1090</x:v>
      </x:c>
      <x:c r="X349" s="28" t="str">
        <x:v>1125_Vote_Center_Locations.pdf p.8</x:v>
      </x:c>
      <x:c r="Y349" s="28" t="str"/>
      <x:c r="Z349" s="28" t="str"/>
      <x:c r="AA349" s="28" t="str">
        <x:v>https://s3.us-west-004.backblazeb2.com/agendalink-pdf/tarrantcountytx/pdfs/packets/6a4fe7d41de6ee453987c7e6/CommissionersCourt_08-4-2026_packet.pdf</x:v>
      </x:c>
      <x:c r="AB349" s="28" t="str">
        <x:v>https://www.tarrantcountytx.gov/content/dam/main/elections/2025/1125/locations/1125_Vote_Center_Locations.pdf</x:v>
      </x:c>
    </x:row>
    <x:row r="350" ht="18" customHeight="1">
      <x:c r="A350" s="28" t="str">
        <x:v>new</x:v>
      </x:c>
      <x:c r="B350" s="28" t="str">
        <x:v>No</x:v>
      </x:c>
      <x:c r="C350" s="28" t="str">
        <x:v>Yes</x:v>
      </x:c>
      <x:c r="D350" s="32" t="str">
        <x:v>Pending</x:v>
      </x:c>
      <x:c r="E350" s="28" t="str"/>
      <x:c r="F350" s="28" t="str"/>
      <x:c r="G350" s="28" t="str"/>
      <x:c r="H350" s="28" t="str"/>
      <x:c r="I350" s="28" t="str"/>
      <x:c r="J350" s="28" t="str"/>
      <x:c r="K350" s="29" t="str"/>
      <x:c r="L350" s="28" t="n">
        <x:v>152</x:v>
      </x:c>
      <x:c r="M350" s="28" t="str">
        <x:v>O. A. Peterson Elementary School</x:v>
      </x:c>
      <x:c r="N350" s="28" t="str">
        <x:v>2000 Winter Hawk Drive</x:v>
      </x:c>
      <x:c r="O350" s="28" t="str">
        <x:v>Fort Worth</x:v>
      </x:c>
      <x:c r="P350" s="28" t="n">
        <x:v>76177</x:v>
      </x:c>
      <x:c r="Q350" s="28" t="str">
        <x:v>Reference address - not printed in August 4 proposal attachment</x:v>
      </x:c>
      <x:c r="R350" s="28" t="str"/>
      <x:c r="S350" s="28" t="str"/>
      <x:c r="T350" s="28" t="str"/>
      <x:c r="U350" s="28" t="str"/>
      <x:c r="V350" s="28" t="str"/>
      <x:c r="W350" s="28" t="str">
        <x:v>CommissionersCourt_08-4-2026_packet.pdf p.1090</x:v>
      </x:c>
      <x:c r="X350" s="28" t="str">
        <x:v>1125_Vote_Center_Locations.pdf p.8</x:v>
      </x:c>
      <x:c r="Y350" s="28" t="str"/>
      <x:c r="Z350" s="28" t="str"/>
      <x:c r="AA350" s="28" t="str">
        <x:v>https://s3.us-west-004.backblazeb2.com/agendalink-pdf/tarrantcountytx/pdfs/packets/6a4fe7d41de6ee453987c7e6/CommissionersCourt_08-4-2026_packet.pdf</x:v>
      </x:c>
      <x:c r="AB350" s="28" t="str">
        <x:v>https://www.tarrantcountytx.gov/content/dam/main/elections/2025/1125/locations/1125_Vote_Center_Locations.pdf</x:v>
      </x:c>
    </x:row>
    <x:row r="351" ht="18" customHeight="1">
      <x:c r="A351" s="28" t="str">
        <x:v>new</x:v>
      </x:c>
      <x:c r="B351" s="28" t="str">
        <x:v>No</x:v>
      </x:c>
      <x:c r="C351" s="28" t="str">
        <x:v>Yes</x:v>
      </x:c>
      <x:c r="D351" s="32" t="str">
        <x:v>Pending</x:v>
      </x:c>
      <x:c r="E351" s="28" t="str"/>
      <x:c r="F351" s="28" t="str"/>
      <x:c r="G351" s="28" t="str"/>
      <x:c r="H351" s="28" t="str"/>
      <x:c r="I351" s="28" t="str"/>
      <x:c r="J351" s="28" t="str"/>
      <x:c r="K351" s="29" t="str"/>
      <x:c r="L351" s="28" t="n">
        <x:v>153</x:v>
      </x:c>
      <x:c r="M351" s="28" t="str">
        <x:v>Dido United Methodist Church</x:v>
      </x:c>
      <x:c r="N351" s="28" t="str">
        <x:v>5570 Dido Hicks Road</x:v>
      </x:c>
      <x:c r="O351" s="28" t="str">
        <x:v>Fort Worth</x:v>
      </x:c>
      <x:c r="P351" s="28" t="n">
        <x:v>76179</x:v>
      </x:c>
      <x:c r="Q351" s="28" t="str">
        <x:v>Reference address - not printed in August 4 proposal attachment</x:v>
      </x:c>
      <x:c r="R351" s="28" t="str"/>
      <x:c r="S351" s="28" t="str"/>
      <x:c r="T351" s="28" t="str"/>
      <x:c r="U351" s="28" t="str"/>
      <x:c r="V351" s="28" t="str"/>
      <x:c r="W351" s="28" t="str">
        <x:v>CommissionersCourt_08-4-2026_packet.pdf p.1090</x:v>
      </x:c>
      <x:c r="X351" s="28" t="str">
        <x:v>1125_Vote_Center_Locations.pdf p.8</x:v>
      </x:c>
      <x:c r="Y351" s="28" t="str"/>
      <x:c r="Z351" s="28" t="str"/>
      <x:c r="AA351" s="28" t="str">
        <x:v>https://s3.us-west-004.backblazeb2.com/agendalink-pdf/tarrantcountytx/pdfs/packets/6a4fe7d41de6ee453987c7e6/CommissionersCourt_08-4-2026_packet.pdf</x:v>
      </x:c>
      <x:c r="AB351" s="28" t="str">
        <x:v>https://www.tarrantcountytx.gov/content/dam/main/elections/2025/1125/locations/1125_Vote_Center_Locations.pdf</x:v>
      </x:c>
    </x:row>
    <x:row r="352" ht="18" customHeight="1">
      <x:c r="A352" s="28" t="str">
        <x:v>new</x:v>
      </x:c>
      <x:c r="B352" s="28" t="str">
        <x:v>No</x:v>
      </x:c>
      <x:c r="C352" s="28" t="str">
        <x:v>Yes</x:v>
      </x:c>
      <x:c r="D352" s="32" t="str">
        <x:v>Pending</x:v>
      </x:c>
      <x:c r="E352" s="28" t="str"/>
      <x:c r="F352" s="28" t="str"/>
      <x:c r="G352" s="28" t="str"/>
      <x:c r="H352" s="28" t="str"/>
      <x:c r="I352" s="28" t="str"/>
      <x:c r="J352" s="28" t="str"/>
      <x:c r="K352" s="29" t="str"/>
      <x:c r="L352" s="28" t="n">
        <x:v>154</x:v>
      </x:c>
      <x:c r="M352" s="28" t="str">
        <x:v>Lake Country Church</x:v>
      </x:c>
      <x:c r="N352" s="28" t="str">
        <x:v>8777 Boat Club Road</x:v>
      </x:c>
      <x:c r="O352" s="28" t="str">
        <x:v>Fort Worth</x:v>
      </x:c>
      <x:c r="P352" s="28" t="n">
        <x:v>76179</x:v>
      </x:c>
      <x:c r="Q352" s="28" t="str">
        <x:v>Reference address - not printed in August 4 proposal attachment</x:v>
      </x:c>
      <x:c r="R352" s="28" t="str"/>
      <x:c r="S352" s="28" t="str"/>
      <x:c r="T352" s="28" t="str"/>
      <x:c r="U352" s="28" t="str"/>
      <x:c r="V352" s="28" t="str"/>
      <x:c r="W352" s="28" t="str">
        <x:v>CommissionersCourt_08-4-2026_packet.pdf p.1090</x:v>
      </x:c>
      <x:c r="X352" s="28" t="str">
        <x:v>1125_Vote_Center_Locations.pdf p.8</x:v>
      </x:c>
      <x:c r="Y352" s="28" t="str"/>
      <x:c r="Z352" s="28" t="str"/>
      <x:c r="AA352" s="28" t="str">
        <x:v>https://s3.us-west-004.backblazeb2.com/agendalink-pdf/tarrantcountytx/pdfs/packets/6a4fe7d41de6ee453987c7e6/CommissionersCourt_08-4-2026_packet.pdf</x:v>
      </x:c>
      <x:c r="AB352" s="28" t="str">
        <x:v>https://www.tarrantcountytx.gov/content/dam/main/elections/2025/1125/locations/1125_Vote_Center_Locations.pdf</x:v>
      </x:c>
    </x:row>
    <x:row r="353" ht="18" customHeight="1">
      <x:c r="A353" s="28" t="str">
        <x:v>new</x:v>
      </x:c>
      <x:c r="B353" s="28" t="str">
        <x:v>No</x:v>
      </x:c>
      <x:c r="C353" s="28" t="str">
        <x:v>Yes</x:v>
      </x:c>
      <x:c r="D353" s="32" t="str">
        <x:v>Pending</x:v>
      </x:c>
      <x:c r="E353" s="28" t="str"/>
      <x:c r="F353" s="28" t="str"/>
      <x:c r="G353" s="28" t="str"/>
      <x:c r="H353" s="28" t="str"/>
      <x:c r="I353" s="28" t="str"/>
      <x:c r="J353" s="28" t="str"/>
      <x:c r="K353" s="29" t="str"/>
      <x:c r="L353" s="28" t="n">
        <x:v>156</x:v>
      </x:c>
      <x:c r="M353" s="28" t="str">
        <x:v>Tarrant County College Northwest Campus</x:v>
      </x:c>
      <x:c r="N353" s="28" t="str">
        <x:v>4801 Marine Creek Parkway</x:v>
      </x:c>
      <x:c r="O353" s="28" t="str">
        <x:v>Fort Worth</x:v>
      </x:c>
      <x:c r="P353" s="28" t="n">
        <x:v>76179</x:v>
      </x:c>
      <x:c r="Q353" s="28" t="str">
        <x:v>Reference address - not printed in August 4 proposal attachment</x:v>
      </x:c>
      <x:c r="R353" s="28" t="str"/>
      <x:c r="S353" s="28" t="str"/>
      <x:c r="T353" s="28" t="str"/>
      <x:c r="U353" s="28" t="str"/>
      <x:c r="V353" s="28" t="str"/>
      <x:c r="W353" s="28" t="str">
        <x:v>CommissionersCourt_08-4-2026_packet.pdf p.1090</x:v>
      </x:c>
      <x:c r="X353" s="28" t="str">
        <x:v>1125_Vote_Center_Locations.pdf p.8</x:v>
      </x:c>
      <x:c r="Y353" s="28" t="str"/>
      <x:c r="Z353" s="28" t="str"/>
      <x:c r="AA353" s="28" t="str">
        <x:v>https://s3.us-west-004.backblazeb2.com/agendalink-pdf/tarrantcountytx/pdfs/packets/6a4fe7d41de6ee453987c7e6/CommissionersCourt_08-4-2026_packet.pdf</x:v>
      </x:c>
      <x:c r="AB353" s="28" t="str">
        <x:v>https://www.tarrantcountytx.gov/content/dam/main/elections/2025/1125/locations/1125_Vote_Center_Locations.pdf</x:v>
      </x:c>
    </x:row>
    <x:row r="354" ht="18" customHeight="1">
      <x:c r="A354" s="28" t="str">
        <x:v>new</x:v>
      </x:c>
      <x:c r="B354" s="28" t="str">
        <x:v>No</x:v>
      </x:c>
      <x:c r="C354" s="28" t="str">
        <x:v>Yes</x:v>
      </x:c>
      <x:c r="D354" s="32" t="str">
        <x:v>Pending</x:v>
      </x:c>
      <x:c r="E354" s="28" t="str"/>
      <x:c r="F354" s="28" t="str"/>
      <x:c r="G354" s="28" t="str"/>
      <x:c r="H354" s="28" t="str"/>
      <x:c r="I354" s="28" t="str"/>
      <x:c r="J354" s="28" t="str"/>
      <x:c r="K354" s="29" t="str"/>
      <x:c r="L354" s="28" t="n">
        <x:v>157</x:v>
      </x:c>
      <x:c r="M354" s="28" t="str">
        <x:v>Saginaw Public Library</x:v>
      </x:c>
      <x:c r="N354" s="28" t="str">
        <x:v>300 West McLeroy Boulevard</x:v>
      </x:c>
      <x:c r="O354" s="28" t="str">
        <x:v>Saginaw</x:v>
      </x:c>
      <x:c r="P354" s="28" t="n">
        <x:v>76179</x:v>
      </x:c>
      <x:c r="Q354" s="28" t="str">
        <x:v>Reference address - not printed in August 4 proposal attachment</x:v>
      </x:c>
      <x:c r="R354" s="28" t="str"/>
      <x:c r="S354" s="28" t="str"/>
      <x:c r="T354" s="28" t="str"/>
      <x:c r="U354" s="28" t="str"/>
      <x:c r="V354" s="28" t="str"/>
      <x:c r="W354" s="28" t="str">
        <x:v>CommissionersCourt_08-4-2026_packet.pdf p.1090</x:v>
      </x:c>
      <x:c r="X354" s="28" t="str">
        <x:v>1125_Vote_Center_Locations.pdf p.8</x:v>
      </x:c>
      <x:c r="Y354" s="28" t="str"/>
      <x:c r="Z354" s="28" t="str"/>
      <x:c r="AA354" s="28" t="str">
        <x:v>https://s3.us-west-004.backblazeb2.com/agendalink-pdf/tarrantcountytx/pdfs/packets/6a4fe7d41de6ee453987c7e6/CommissionersCourt_08-4-2026_packet.pdf</x:v>
      </x:c>
      <x:c r="AB354" s="28" t="str">
        <x:v>https://www.tarrantcountytx.gov/content/dam/main/elections/2025/1125/locations/1125_Vote_Center_Locations.pdf</x:v>
      </x:c>
    </x:row>
    <x:row r="355" ht="18" customHeight="1">
      <x:c r="A355" s="28" t="str">
        <x:v>new</x:v>
      </x:c>
      <x:c r="B355" s="28" t="str">
        <x:v>No</x:v>
      </x:c>
      <x:c r="C355" s="28" t="str">
        <x:v>Yes</x:v>
      </x:c>
      <x:c r="D355" s="32" t="str">
        <x:v>Pending</x:v>
      </x:c>
      <x:c r="E355" s="28" t="str"/>
      <x:c r="F355" s="28" t="str"/>
      <x:c r="G355" s="28" t="str"/>
      <x:c r="H355" s="28" t="str"/>
      <x:c r="I355" s="28" t="str"/>
      <x:c r="J355" s="28" t="str"/>
      <x:c r="K355" s="29" t="str"/>
      <x:c r="L355" s="28" t="n">
        <x:v>158</x:v>
      </x:c>
      <x:c r="M355" s="28" t="str">
        <x:v>North Richland Hills City Hall</x:v>
      </x:c>
      <x:c r="N355" s="28" t="str">
        <x:v>4301 City Point Drive</x:v>
      </x:c>
      <x:c r="O355" s="28" t="str">
        <x:v>North Richland Hills</x:v>
      </x:c>
      <x:c r="P355" s="28" t="n">
        <x:v>76180</x:v>
      </x:c>
      <x:c r="Q355" s="28" t="str">
        <x:v>Reference address - not printed in August 4 proposal attachment</x:v>
      </x:c>
      <x:c r="R355" s="28" t="str"/>
      <x:c r="S355" s="28" t="str"/>
      <x:c r="T355" s="28" t="str"/>
      <x:c r="U355" s="28" t="str"/>
      <x:c r="V355" s="28" t="str"/>
      <x:c r="W355" s="28" t="str">
        <x:v>CommissionersCourt_08-4-2026_packet.pdf p.1090</x:v>
      </x:c>
      <x:c r="X355" s="28" t="str">
        <x:v>1125_Vote_Center_Locations.pdf p.8</x:v>
      </x:c>
      <x:c r="Y355" s="28" t="str"/>
      <x:c r="Z355" s="28" t="str"/>
      <x:c r="AA355" s="28" t="str">
        <x:v>https://s3.us-west-004.backblazeb2.com/agendalink-pdf/tarrantcountytx/pdfs/packets/6a4fe7d41de6ee453987c7e6/CommissionersCourt_08-4-2026_packet.pdf</x:v>
      </x:c>
      <x:c r="AB355" s="28" t="str">
        <x:v>https://www.tarrantcountytx.gov/content/dam/main/elections/2025/1125/locations/1125_Vote_Center_Locations.pdf</x:v>
      </x:c>
    </x:row>
    <x:row r="356" ht="18" customHeight="1">
      <x:c r="A356" s="28" t="str">
        <x:v>new</x:v>
      </x:c>
      <x:c r="B356" s="28" t="str">
        <x:v>No</x:v>
      </x:c>
      <x:c r="C356" s="28" t="str">
        <x:v>Yes</x:v>
      </x:c>
      <x:c r="D356" s="32" t="str">
        <x:v>Pending</x:v>
      </x:c>
      <x:c r="E356" s="28" t="str"/>
      <x:c r="F356" s="28" t="str"/>
      <x:c r="G356" s="28" t="str"/>
      <x:c r="H356" s="28" t="str"/>
      <x:c r="I356" s="28" t="str"/>
      <x:c r="J356" s="28" t="str"/>
      <x:c r="K356" s="29" t="str"/>
      <x:c r="L356" s="28" t="n">
        <x:v>160</x:v>
      </x:c>
      <x:c r="M356" s="28" t="str">
        <x:v>Richland High School</x:v>
      </x:c>
      <x:c r="N356" s="28" t="str">
        <x:v>5201 Holiday Lane</x:v>
      </x:c>
      <x:c r="O356" s="28" t="str">
        <x:v>North Richland Hills</x:v>
      </x:c>
      <x:c r="P356" s="28" t="n">
        <x:v>76180</x:v>
      </x:c>
      <x:c r="Q356" s="28" t="str">
        <x:v>Reference address - not printed in August 4 proposal attachment</x:v>
      </x:c>
      <x:c r="R356" s="28" t="str"/>
      <x:c r="S356" s="28" t="str"/>
      <x:c r="T356" s="28" t="str"/>
      <x:c r="U356" s="28" t="str"/>
      <x:c r="V356" s="28" t="str"/>
      <x:c r="W356" s="28" t="str">
        <x:v>CommissionersCourt_08-4-2026_packet.pdf p.1090</x:v>
      </x:c>
      <x:c r="X356" s="28" t="str">
        <x:v>1125_Vote_Center_Locations.pdf p.8</x:v>
      </x:c>
      <x:c r="Y356" s="28" t="str"/>
      <x:c r="Z356" s="28" t="str"/>
      <x:c r="AA356" s="28" t="str">
        <x:v>https://s3.us-west-004.backblazeb2.com/agendalink-pdf/tarrantcountytx/pdfs/packets/6a4fe7d41de6ee453987c7e6/CommissionersCourt_08-4-2026_packet.pdf</x:v>
      </x:c>
      <x:c r="AB356" s="28" t="str">
        <x:v>https://www.tarrantcountytx.gov/content/dam/main/elections/2025/1125/locations/1125_Vote_Center_Locations.pdf</x:v>
      </x:c>
    </x:row>
    <x:row r="357" ht="18" customHeight="1">
      <x:c r="A357" s="28" t="str">
        <x:v>new</x:v>
      </x:c>
      <x:c r="B357" s="28" t="str">
        <x:v>No</x:v>
      </x:c>
      <x:c r="C357" s="28" t="str">
        <x:v>Yes</x:v>
      </x:c>
      <x:c r="D357" s="32" t="str">
        <x:v>Pending</x:v>
      </x:c>
      <x:c r="E357" s="28" t="str"/>
      <x:c r="F357" s="28" t="str"/>
      <x:c r="G357" s="28" t="str"/>
      <x:c r="H357" s="28" t="str"/>
      <x:c r="I357" s="28" t="str"/>
      <x:c r="J357" s="28" t="str"/>
      <x:c r="K357" s="29" t="str"/>
      <x:c r="L357" s="28" t="n">
        <x:v>161</x:v>
      </x:c>
      <x:c r="M357" s="28" t="str">
        <x:v>Foster Village Elementary School</x:v>
      </x:c>
      <x:c r="N357" s="28" t="str">
        <x:v>6800 Springdale Lane</x:v>
      </x:c>
      <x:c r="O357" s="28" t="str">
        <x:v>North Richland Hills</x:v>
      </x:c>
      <x:c r="P357" s="28" t="n">
        <x:v>76182</x:v>
      </x:c>
      <x:c r="Q357" s="28" t="str">
        <x:v>Reference address - not printed in August 4 proposal attachment</x:v>
      </x:c>
      <x:c r="R357" s="28" t="str"/>
      <x:c r="S357" s="28" t="str"/>
      <x:c r="T357" s="28" t="str"/>
      <x:c r="U357" s="28" t="str"/>
      <x:c r="V357" s="28" t="str"/>
      <x:c r="W357" s="28" t="str">
        <x:v>CommissionersCourt_08-4-2026_packet.pdf p.1090</x:v>
      </x:c>
      <x:c r="X357" s="28" t="str">
        <x:v>1125_Vote_Center_Locations.pdf p.8</x:v>
      </x:c>
      <x:c r="Y357" s="28" t="str"/>
      <x:c r="Z357" s="28" t="str"/>
      <x:c r="AA357" s="28" t="str">
        <x:v>https://s3.us-west-004.backblazeb2.com/agendalink-pdf/tarrantcountytx/pdfs/packets/6a4fe7d41de6ee453987c7e6/CommissionersCourt_08-4-2026_packet.pdf</x:v>
      </x:c>
      <x:c r="AB357" s="28" t="str">
        <x:v>https://www.tarrantcountytx.gov/content/dam/main/elections/2025/1125/locations/1125_Vote_Center_Locations.pdf</x:v>
      </x:c>
    </x:row>
    <x:row r="358" ht="18" customHeight="1">
      <x:c r="A358" s="28" t="str">
        <x:v>new</x:v>
      </x:c>
      <x:c r="B358" s="28" t="str">
        <x:v>No</x:v>
      </x:c>
      <x:c r="C358" s="28" t="str">
        <x:v>Yes</x:v>
      </x:c>
      <x:c r="D358" s="32" t="str">
        <x:v>Pending</x:v>
      </x:c>
      <x:c r="E358" s="28" t="str"/>
      <x:c r="F358" s="28" t="str"/>
      <x:c r="G358" s="28" t="str"/>
      <x:c r="H358" s="28" t="str"/>
      <x:c r="I358" s="28" t="str"/>
      <x:c r="J358" s="28" t="str"/>
      <x:c r="K358" s="29" t="str"/>
      <x:c r="L358" s="28" t="n">
        <x:v>163</x:v>
      </x:c>
      <x:c r="M358" s="28" t="str">
        <x:v>Caprock Elementary School</x:v>
      </x:c>
      <x:c r="N358" s="28" t="str">
        <x:v>12301 Grey Twig Drive</x:v>
      </x:c>
      <x:c r="O358" s="28" t="str">
        <x:v>Fort Worth</x:v>
      </x:c>
      <x:c r="P358" s="28" t="n">
        <x:v>76244</x:v>
      </x:c>
      <x:c r="Q358" s="28" t="str">
        <x:v>Reference address - not printed in August 4 proposal attachment</x:v>
      </x:c>
      <x:c r="R358" s="28" t="str"/>
      <x:c r="S358" s="28" t="str"/>
      <x:c r="T358" s="28" t="str"/>
      <x:c r="U358" s="28" t="str"/>
      <x:c r="V358" s="28" t="str"/>
      <x:c r="W358" s="28" t="str">
        <x:v>CommissionersCourt_08-4-2026_packet.pdf p.1090</x:v>
      </x:c>
      <x:c r="X358" s="28" t="str">
        <x:v>1125_Vote_Center_Locations.pdf p.9</x:v>
      </x:c>
      <x:c r="Y358" s="28" t="str"/>
      <x:c r="Z358" s="28" t="str"/>
      <x:c r="AA358" s="28" t="str">
        <x:v>https://s3.us-west-004.backblazeb2.com/agendalink-pdf/tarrantcountytx/pdfs/packets/6a4fe7d41de6ee453987c7e6/CommissionersCourt_08-4-2026_packet.pdf</x:v>
      </x:c>
      <x:c r="AB358" s="28" t="str">
        <x:v>https://www.tarrantcountytx.gov/content/dam/main/elections/2025/1125/locations/1125_Vote_Center_Locations.pdf</x:v>
      </x:c>
    </x:row>
    <x:row r="359" ht="18" customHeight="1">
      <x:c r="A359" s="28" t="str">
        <x:v>new</x:v>
      </x:c>
      <x:c r="B359" s="28" t="str">
        <x:v>No</x:v>
      </x:c>
      <x:c r="C359" s="28" t="str">
        <x:v>Yes</x:v>
      </x:c>
      <x:c r="D359" s="32" t="str">
        <x:v>Pending</x:v>
      </x:c>
      <x:c r="E359" s="28" t="str"/>
      <x:c r="F359" s="28" t="str"/>
      <x:c r="G359" s="28" t="str"/>
      <x:c r="H359" s="28" t="str"/>
      <x:c r="I359" s="28" t="str"/>
      <x:c r="J359" s="28" t="str"/>
      <x:c r="K359" s="29" t="str"/>
      <x:c r="L359" s="28" t="n">
        <x:v>164</x:v>
      </x:c>
      <x:c r="M359" s="28" t="str">
        <x:v>Friendship Elementary School</x:v>
      </x:c>
      <x:c r="N359" s="28" t="str">
        <x:v>5400 Shiver Road</x:v>
      </x:c>
      <x:c r="O359" s="28" t="str">
        <x:v>Fort Worth</x:v>
      </x:c>
      <x:c r="P359" s="28" t="n">
        <x:v>76244</x:v>
      </x:c>
      <x:c r="Q359" s="28" t="str">
        <x:v>Reference address - not printed in August 4 proposal attachment</x:v>
      </x:c>
      <x:c r="R359" s="28" t="str"/>
      <x:c r="S359" s="28" t="str"/>
      <x:c r="T359" s="28" t="str"/>
      <x:c r="U359" s="28" t="str"/>
      <x:c r="V359" s="28" t="str"/>
      <x:c r="W359" s="28" t="str">
        <x:v>CommissionersCourt_08-4-2026_packet.pdf p.1090</x:v>
      </x:c>
      <x:c r="X359" s="28" t="str">
        <x:v>1125_Vote_Center_Locations.pdf p.9</x:v>
      </x:c>
      <x:c r="Y359" s="28" t="str"/>
      <x:c r="Z359" s="28" t="str"/>
      <x:c r="AA359" s="28" t="str">
        <x:v>https://s3.us-west-004.backblazeb2.com/agendalink-pdf/tarrantcountytx/pdfs/packets/6a4fe7d41de6ee453987c7e6/CommissionersCourt_08-4-2026_packet.pdf</x:v>
      </x:c>
      <x:c r="AB359" s="28" t="str">
        <x:v>https://www.tarrantcountytx.gov/content/dam/main/elections/2025/1125/locations/1125_Vote_Center_Locations.pdf</x:v>
      </x:c>
    </x:row>
    <x:row r="360" ht="18" customHeight="1">
      <x:c r="A360" s="28" t="str">
        <x:v>new</x:v>
      </x:c>
      <x:c r="B360" s="28" t="str">
        <x:v>No</x:v>
      </x:c>
      <x:c r="C360" s="28" t="str">
        <x:v>Yes</x:v>
      </x:c>
      <x:c r="D360" s="32" t="str">
        <x:v>Pending</x:v>
      </x:c>
      <x:c r="E360" s="28" t="str"/>
      <x:c r="F360" s="28" t="str"/>
      <x:c r="G360" s="28" t="str"/>
      <x:c r="H360" s="28" t="str"/>
      <x:c r="I360" s="28" t="str"/>
      <x:c r="J360" s="28" t="str"/>
      <x:c r="K360" s="29" t="str"/>
      <x:c r="L360" s="28" t="n">
        <x:v>166</x:v>
      </x:c>
      <x:c r="M360" s="28" t="str">
        <x:v>The Met Church</x:v>
      </x:c>
      <x:c r="N360" s="28" t="str">
        <x:v>11301 North Riverside Drive</x:v>
      </x:c>
      <x:c r="O360" s="28" t="str">
        <x:v>Fort Worth</x:v>
      </x:c>
      <x:c r="P360" s="28" t="n">
        <x:v>76244</x:v>
      </x:c>
      <x:c r="Q360" s="28" t="str">
        <x:v>Reference address - not printed in August 4 proposal attachment</x:v>
      </x:c>
      <x:c r="R360" s="28" t="str"/>
      <x:c r="S360" s="28" t="str"/>
      <x:c r="T360" s="28" t="str"/>
      <x:c r="U360" s="28" t="str"/>
      <x:c r="V360" s="28" t="str"/>
      <x:c r="W360" s="28" t="str">
        <x:v>CommissionersCourt_08-4-2026_packet.pdf p.1090</x:v>
      </x:c>
      <x:c r="X360" s="28" t="str">
        <x:v>1125_Vote_Center_Locations.pdf p.9</x:v>
      </x:c>
      <x:c r="Y360" s="28" t="str"/>
      <x:c r="Z360" s="28" t="str"/>
      <x:c r="AA360" s="28" t="str">
        <x:v>https://s3.us-west-004.backblazeb2.com/agendalink-pdf/tarrantcountytx/pdfs/packets/6a4fe7d41de6ee453987c7e6/CommissionersCourt_08-4-2026_packet.pdf</x:v>
      </x:c>
      <x:c r="AB360" s="28" t="str">
        <x:v>https://www.tarrantcountytx.gov/content/dam/main/elections/2025/1125/locations/1125_Vote_Center_Locations.pdf</x:v>
      </x:c>
    </x:row>
    <x:row r="361" ht="18" customHeight="1">
      <x:c r="A361" s="28" t="str">
        <x:v>new</x:v>
      </x:c>
      <x:c r="B361" s="28" t="str">
        <x:v>No</x:v>
      </x:c>
      <x:c r="C361" s="28" t="str">
        <x:v>Yes</x:v>
      </x:c>
      <x:c r="D361" s="32" t="str">
        <x:v>Pending</x:v>
      </x:c>
      <x:c r="E361" s="28" t="str"/>
      <x:c r="F361" s="28" t="str"/>
      <x:c r="G361" s="28" t="str"/>
      <x:c r="H361" s="28" t="str"/>
      <x:c r="I361" s="28" t="str"/>
      <x:c r="J361" s="28" t="str"/>
      <x:c r="K361" s="29" t="str"/>
      <x:c r="L361" s="28" t="n">
        <x:v>176</x:v>
      </x:c>
      <x:c r="M361" s="28" t="str">
        <x:v>Town of Westlake Fire-EMS Department</x:v>
      </x:c>
      <x:c r="N361" s="28" t="str">
        <x:v>2000 Dove Road</x:v>
      </x:c>
      <x:c r="O361" s="28" t="str">
        <x:v>Westlake</x:v>
      </x:c>
      <x:c r="P361" s="28" t="n">
        <x:v>76262</x:v>
      </x:c>
      <x:c r="Q361" s="28" t="str">
        <x:v>Reference address - not printed in August 4 proposal attachment</x:v>
      </x:c>
      <x:c r="R361" s="28" t="str"/>
      <x:c r="S361" s="28" t="str"/>
      <x:c r="T361" s="28" t="str"/>
      <x:c r="U361" s="28" t="str"/>
      <x:c r="V361" s="28" t="str"/>
      <x:c r="W361" s="28" t="str">
        <x:v>CommissionersCourt_08-4-2026_packet.pdf p.1090</x:v>
      </x:c>
      <x:c r="X361" s="28" t="str">
        <x:v>EN26_Vote_Center_Locations.pdf p.7</x:v>
      </x:c>
      <x:c r="Y361" s="28" t="str"/>
      <x:c r="Z361" s="28" t="str"/>
      <x:c r="AA361" s="28" t="str">
        <x:v>https://s3.us-west-004.backblazeb2.com/agendalink-pdf/tarrantcountytx/pdfs/packets/6a4fe7d41de6ee453987c7e6/CommissionersCourt_08-4-2026_packet.pdf</x:v>
      </x:c>
      <x:c r="AB361" s="28" t="str">
        <x:v>https://www.tarrantcountytx.gov/content/dam/main/elections/2026/en26/locations/EN26_Vote_Center_Locations.pdf</x:v>
      </x:c>
    </x:row>
  </x:sheetData>
  <x:conditionalFormatting sqref="A2:A361">
    <x:cfRule type="expression" dxfId="3" priority="1">
      <x:formula>A2="removed"</x:formula>
    </x:cfRule>
    <x:cfRule type="expression" dxfId="4" priority="2">
      <x:formula>A2="new"</x:formula>
    </x:cfRule>
    <x:cfRule type="expression" dxfId="5" priority="3">
      <x:formula>A2="renamed at same building"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51c750ffcd1148be"/>
  </x:tableParts>
</x:worksheet>
</file>

<file path=xl/worksheets/sheet6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4" hidden="0" customWidth="1"/>
    <x:col min="2" max="2" width="24" hidden="0" customWidth="1"/>
    <x:col min="3" max="3" width="30" hidden="0" customWidth="1"/>
    <x:col min="4" max="4" width="18" hidden="0" customWidth="1"/>
    <x:col min="5" max="5" width="10" hidden="0" customWidth="1"/>
    <x:col min="6" max="6" width="30" hidden="0" customWidth="1"/>
    <x:col min="7" max="7" width="12" hidden="0" customWidth="1"/>
    <x:col min="8" max="8" width="42" hidden="0" customWidth="1"/>
    <x:col min="9" max="9" width="24" hidden="0" customWidth="1"/>
    <x:col min="10" max="10" width="12" hidden="0" customWidth="1"/>
    <x:col min="11" max="11" width="34" hidden="0" customWidth="1"/>
    <x:col min="12" max="12" width="16" hidden="0" customWidth="1"/>
    <x:col min="13" max="13" width="26" hidden="0" customWidth="1"/>
    <x:col min="14" max="14" width="14" hidden="0" customWidth="1"/>
    <x:col min="15" max="15" width="42" hidden="0" customWidth="1"/>
    <x:col min="16" max="16" width="24" hidden="0" customWidth="1"/>
    <x:col min="17" max="17" width="18" hidden="0" customWidth="1"/>
  </x:cols>
  <x:sheetData>
    <x:row r="1" ht="34" customHeight="1">
      <x:c r="A1" s="26" t="str">
        <x:v>name</x:v>
      </x:c>
      <x:c r="B1" s="26" t="str">
        <x:v>voting_area</x:v>
      </x:c>
      <x:c r="C1" s="26" t="str">
        <x:v>address</x:v>
      </x:c>
      <x:c r="D1" s="26" t="str">
        <x:v>city</x:v>
      </x:c>
      <x:c r="E1" s="26" t="str">
        <x:v>zip</x:v>
      </x:c>
      <x:c r="F1" s="26" t="str">
        <x:v>source_file</x:v>
      </x:c>
      <x:c r="G1" s="26" t="str">
        <x:v>source_page</x:v>
      </x:c>
      <x:c r="H1" s="26" t="str">
        <x:v>source_url</x:v>
      </x:c>
      <x:c r="I1" s="26" t="str">
        <x:v>source_label</x:v>
      </x:c>
      <x:c r="J1" s="26" t="str">
        <x:v>site_id</x:v>
      </x:c>
      <x:c r="K1" s="26" t="str">
        <x:v>count_name</x:v>
      </x:c>
      <x:c r="L1" s="26" t="str">
        <x:v>ballots_cast</x:v>
      </x:c>
      <x:c r="M1" s="26" t="str">
        <x:v>count_source_file</x:v>
      </x:c>
      <x:c r="N1" s="26" t="str">
        <x:v>count_source_page</x:v>
      </x:c>
      <x:c r="O1" s="26" t="str">
        <x:v>count_source_url</x:v>
      </x:c>
      <x:c r="P1" s="26" t="str">
        <x:v>count_match_method</x:v>
      </x:c>
      <x:c r="Q1" s="26" t="str">
        <x:v>count_match_score</x:v>
      </x:c>
    </x:row>
    <x:row r="2" ht="18" customHeight="1">
      <x:c r="A2" s="28" t="str">
        <x:v>Tarrant County Plaza Building</x:v>
      </x:c>
      <x:c r="B2" s="28" t="str">
        <x:v>3rd Floor Conference Room</x:v>
      </x:c>
      <x:c r="C2" s="28" t="str">
        <x:v>201 Burnett Street</x:v>
      </x:c>
      <x:c r="D2" s="28" t="str">
        <x:v>Fort Worth</x:v>
      </x:c>
      <x:c r="E2" s="28" t="n">
        <x:v>76102</x:v>
      </x:c>
      <x:c r="F2" s="28" t="str">
        <x:v>1122_Vote_Center_Locations.pdf</x:v>
      </x:c>
      <x:c r="G2" s="28" t="n">
        <x:v>6</x:v>
      </x:c>
      <x:c r="H2" s="28" t="str">
        <x:v>https://www.tarrantcountytx.gov/content/dam/main/elections/2022/1122/locations/1122_Vote_Center_Locations.pdf</x:v>
      </x:c>
      <x:c r="I2" s="28" t="str">
        <x:v>2022-11-08 Election Day location list</x:v>
      </x:c>
      <x:c r="J2" s="28" t="n">
        <x:v>1001</x:v>
      </x:c>
      <x:c r="K2" s="28" t="str">
        <x:v>Tarrant County Plaza Building</x:v>
      </x:c>
      <x:c r="L2" s="29" t="n">
        <x:v>896</x:v>
      </x:c>
      <x:c r="M2" s="28" t="str">
        <x:v>dailytotals_ed.pdf</x:v>
      </x:c>
      <x:c r="N2" s="28" t="n">
        <x:v>1</x:v>
      </x:c>
      <x:c r="O2" s="28" t="str">
        <x:v>https://www.tarrantcountytx.gov/content/dam/main/elections/2022/1122/reports/dailytotals_ed.pdf</x:v>
      </x:c>
      <x:c r="P2" s="28" t="str">
        <x:v>normalized exact name</x:v>
      </x:c>
      <x:c r="Q2" s="28" t="n">
        <x:v>1</x:v>
      </x:c>
    </x:row>
    <x:row r="3" ht="18" customHeight="1">
      <x:c r="A3" s="28" t="str">
        <x:v>Van Zandt-Guinn Elementary School</x:v>
      </x:c>
      <x:c r="B3" s="28" t="str">
        <x:v>Cafeteria</x:v>
      </x:c>
      <x:c r="C3" s="28" t="str">
        <x:v>600 Kentucky Avenue</x:v>
      </x:c>
      <x:c r="D3" s="28" t="str">
        <x:v>Fort Worth</x:v>
      </x:c>
      <x:c r="E3" s="28" t="n">
        <x:v>76104</x:v>
      </x:c>
      <x:c r="F3" s="28" t="str">
        <x:v>1122_Vote_Center_Locations.pdf</x:v>
      </x:c>
      <x:c r="G3" s="28" t="n">
        <x:v>6</x:v>
      </x:c>
      <x:c r="H3" s="28" t="str">
        <x:v>https://www.tarrantcountytx.gov/content/dam/main/elections/2022/1122/locations/1122_Vote_Center_Locations.pdf</x:v>
      </x:c>
      <x:c r="I3" s="28" t="str">
        <x:v>2022-11-08 Election Day location list</x:v>
      </x:c>
      <x:c r="J3" s="28" t="n">
        <x:v>1005</x:v>
      </x:c>
      <x:c r="K3" s="28" t="str">
        <x:v>Van Zandt-Guinn Elementary School</x:v>
      </x:c>
      <x:c r="L3" s="29" t="n">
        <x:v>152</x:v>
      </x:c>
      <x:c r="M3" s="28" t="str">
        <x:v>dailytotals_ed.pdf</x:v>
      </x:c>
      <x:c r="N3" s="28" t="n">
        <x:v>1</x:v>
      </x:c>
      <x:c r="O3" s="28" t="str">
        <x:v>https://www.tarrantcountytx.gov/content/dam/main/elections/2022/1122/reports/dailytotals_ed.pdf</x:v>
      </x:c>
      <x:c r="P3" s="28" t="str">
        <x:v>normalized exact name</x:v>
      </x:c>
      <x:c r="Q3" s="28" t="n">
        <x:v>1</x:v>
      </x:c>
    </x:row>
    <x:row r="4" ht="18" customHeight="1">
      <x:c r="A4" s="28" t="str">
        <x:v>Versia L. Williams Elementary School</x:v>
      </x:c>
      <x:c r="B4" s="28" t="str">
        <x:v>Library</x:v>
      </x:c>
      <x:c r="C4" s="28" t="str">
        <x:v>901 Baurline Street</x:v>
      </x:c>
      <x:c r="D4" s="28" t="str">
        <x:v>Fort Worth</x:v>
      </x:c>
      <x:c r="E4" s="28" t="n">
        <x:v>76111</x:v>
      </x:c>
      <x:c r="F4" s="28" t="str">
        <x:v>1122_Vote_Center_Locations.pdf</x:v>
      </x:c>
      <x:c r="G4" s="28" t="n">
        <x:v>7</x:v>
      </x:c>
      <x:c r="H4" s="28" t="str">
        <x:v>https://www.tarrantcountytx.gov/content/dam/main/elections/2022/1122/locations/1122_Vote_Center_Locations.pdf</x:v>
      </x:c>
      <x:c r="I4" s="28" t="str">
        <x:v>2022-11-08 Election Day location list</x:v>
      </x:c>
      <x:c r="J4" s="28" t="n">
        <x:v>1008</x:v>
      </x:c>
      <x:c r="K4" s="28" t="str">
        <x:v>Versia L. Williams Elementary</x:v>
      </x:c>
      <x:c r="L4" s="29" t="n">
        <x:v>83</x:v>
      </x:c>
      <x:c r="M4" s="28" t="str">
        <x:v>dailytotals_ed.pdf</x:v>
      </x:c>
      <x:c r="N4" s="28" t="n">
        <x:v>1</x:v>
      </x:c>
      <x:c r="O4" s="28" t="str">
        <x:v>https://www.tarrantcountytx.gov/content/dam/main/elections/2022/1122/reports/dailytotals_ed.pdf</x:v>
      </x:c>
      <x:c r="P4" s="28" t="str">
        <x:v>fuzzy name review</x:v>
      </x:c>
      <x:c r="Q4" s="28" t="n">
        <x:v>0.8929</x:v>
      </x:c>
    </x:row>
    <x:row r="5" ht="18" customHeight="1">
      <x:c r="A5" s="28" t="str">
        <x:v>Redeemer Lutheran Church</x:v>
      </x:c>
      <x:c r="B5" s="28" t="str">
        <x:v>Gymnasium</x:v>
      </x:c>
      <x:c r="C5" s="28" t="str">
        <x:v>4513 Williams Road</x:v>
      </x:c>
      <x:c r="D5" s="28" t="str">
        <x:v>Fort Worth</x:v>
      </x:c>
      <x:c r="E5" s="28" t="n">
        <x:v>76116</x:v>
      </x:c>
      <x:c r="F5" s="28" t="str">
        <x:v>1122_Vote_Center_Locations.pdf</x:v>
      </x:c>
      <x:c r="G5" s="28" t="n">
        <x:v>9</x:v>
      </x:c>
      <x:c r="H5" s="28" t="str">
        <x:v>https://www.tarrantcountytx.gov/content/dam/main/elections/2022/1122/locations/1122_Vote_Center_Locations.pdf</x:v>
      </x:c>
      <x:c r="I5" s="28" t="str">
        <x:v>2022-11-08 Election Day location list</x:v>
      </x:c>
      <x:c r="J5" s="28" t="n">
        <x:v>1009</x:v>
      </x:c>
      <x:c r="K5" s="28" t="str">
        <x:v>Redeemer Lutheran Church</x:v>
      </x:c>
      <x:c r="L5" s="29" t="n">
        <x:v>354</x:v>
      </x:c>
      <x:c r="M5" s="28" t="str">
        <x:v>dailytotals_ed.pdf</x:v>
      </x:c>
      <x:c r="N5" s="28" t="n">
        <x:v>1</x:v>
      </x:c>
      <x:c r="O5" s="28" t="str">
        <x:v>https://www.tarrantcountytx.gov/content/dam/main/elections/2022/1122/reports/dailytotals_ed.pdf</x:v>
      </x:c>
      <x:c r="P5" s="28" t="str">
        <x:v>normalized exact name</x:v>
      </x:c>
      <x:c r="Q5" s="28" t="n">
        <x:v>1</x:v>
      </x:c>
    </x:row>
    <x:row r="6" ht="18" customHeight="1">
      <x:c r="A6" s="28" t="str">
        <x:v>Community Christian Church Education Building</x:v>
      </x:c>
      <x:c r="B6" s="28" t="str">
        <x:v>Cafeteria</x:v>
      </x:c>
      <x:c r="C6" s="28" t="str">
        <x:v>1720 Vickery Boulevard East</x:v>
      </x:c>
      <x:c r="D6" s="28" t="str">
        <x:v>Fort Worth</x:v>
      </x:c>
      <x:c r="E6" s="28" t="n">
        <x:v>76104</x:v>
      </x:c>
      <x:c r="F6" s="28" t="str">
        <x:v>1122_Vote_Center_Locations.pdf</x:v>
      </x:c>
      <x:c r="G6" s="28" t="n">
        <x:v>6</x:v>
      </x:c>
      <x:c r="H6" s="28" t="str">
        <x:v>https://www.tarrantcountytx.gov/content/dam/main/elections/2022/1122/locations/1122_Vote_Center_Locations.pdf</x:v>
      </x:c>
      <x:c r="I6" s="28" t="str">
        <x:v>2022-11-08 Election Day location list</x:v>
      </x:c>
      <x:c r="J6" s="28" t="n">
        <x:v>1010</x:v>
      </x:c>
      <x:c r="K6" s="28" t="str">
        <x:v>Community Christian Church Ed. Bldg</x:v>
      </x:c>
      <x:c r="L6" s="29" t="n">
        <x:v>58</x:v>
      </x:c>
      <x:c r="M6" s="28" t="str">
        <x:v>dailytotals_ed.pdf</x:v>
      </x:c>
      <x:c r="N6" s="28" t="n">
        <x:v>1</x:v>
      </x:c>
      <x:c r="O6" s="28" t="str">
        <x:v>https://www.tarrantcountytx.gov/content/dam/main/elections/2022/1122/reports/dailytotals_ed.pdf</x:v>
      </x:c>
      <x:c r="P6" s="28" t="str">
        <x:v>fuzzy name review</x:v>
      </x:c>
      <x:c r="Q6" s="28" t="n">
        <x:v>0.8451</x:v>
      </x:c>
    </x:row>
    <x:row r="7" ht="18" customHeight="1">
      <x:c r="A7" s="28" t="str">
        <x:v>Handley-Meadowbrook Community Center</x:v>
      </x:c>
      <x:c r="B7" s="28" t="str">
        <x:v>Multipurpose Room</x:v>
      </x:c>
      <x:c r="C7" s="28" t="str">
        <x:v>6201 Beaty Street</x:v>
      </x:c>
      <x:c r="D7" s="28" t="str">
        <x:v>Fort Worth</x:v>
      </x:c>
      <x:c r="E7" s="28" t="n">
        <x:v>76112</x:v>
      </x:c>
      <x:c r="F7" s="28" t="str">
        <x:v>1122_Vote_Center_Locations.pdf</x:v>
      </x:c>
      <x:c r="G7" s="28" t="n">
        <x:v>8</x:v>
      </x:c>
      <x:c r="H7" s="28" t="str">
        <x:v>https://www.tarrantcountytx.gov/content/dam/main/elections/2022/1122/locations/1122_Vote_Center_Locations.pdf</x:v>
      </x:c>
      <x:c r="I7" s="28" t="str">
        <x:v>2022-11-08 Election Day location list</x:v>
      </x:c>
      <x:c r="J7" s="28" t="n">
        <x:v>1012</x:v>
      </x:c>
      <x:c r="K7" s="28" t="str">
        <x:v>Handley-Meadowbrook Community Ctr.</x:v>
      </x:c>
      <x:c r="L7" s="29" t="n">
        <x:v>987</x:v>
      </x:c>
      <x:c r="M7" s="28" t="str">
        <x:v>dailytotals_ed.pdf</x:v>
      </x:c>
      <x:c r="N7" s="28" t="n">
        <x:v>1</x:v>
      </x:c>
      <x:c r="O7" s="28" t="str">
        <x:v>https://www.tarrantcountytx.gov/content/dam/main/elections/2022/1122/reports/dailytotals_ed.pdf</x:v>
      </x:c>
      <x:c r="P7" s="28" t="str">
        <x:v>normalized exact name</x:v>
      </x:c>
      <x:c r="Q7" s="28" t="n">
        <x:v>1</x:v>
      </x:c>
    </x:row>
    <x:row r="8" ht="18" customHeight="1">
      <x:c r="A8" s="28" t="str">
        <x:v>Harlean Beal Elementary School</x:v>
      </x:c>
      <x:c r="B8" s="28" t="str">
        <x:v>Gymnasium</x:v>
      </x:c>
      <x:c r="C8" s="28" t="str">
        <x:v>5615 Forest Hill Drive</x:v>
      </x:c>
      <x:c r="D8" s="28" t="str">
        <x:v>Fort Worth</x:v>
      </x:c>
      <x:c r="E8" s="28" t="n">
        <x:v>76119</x:v>
      </x:c>
      <x:c r="F8" s="28" t="str">
        <x:v>1122_Vote_Center_Locations.pdf</x:v>
      </x:c>
      <x:c r="G8" s="28" t="n">
        <x:v>9</x:v>
      </x:c>
      <x:c r="H8" s="28" t="str">
        <x:v>https://www.tarrantcountytx.gov/content/dam/main/elections/2022/1122/locations/1122_Vote_Center_Locations.pdf</x:v>
      </x:c>
      <x:c r="I8" s="28" t="str">
        <x:v>2022-11-08 Election Day location list</x:v>
      </x:c>
      <x:c r="J8" s="28" t="n">
        <x:v>1013</x:v>
      </x:c>
      <x:c r="K8" s="28" t="str">
        <x:v>Harlean Beal Elementary School</x:v>
      </x:c>
      <x:c r="L8" s="29" t="n">
        <x:v>149</x:v>
      </x:c>
      <x:c r="M8" s="28" t="str">
        <x:v>dailytotals_ed.pdf</x:v>
      </x:c>
      <x:c r="N8" s="28" t="n">
        <x:v>1</x:v>
      </x:c>
      <x:c r="O8" s="28" t="str">
        <x:v>https://www.tarrantcountytx.gov/content/dam/main/elections/2022/1122/reports/dailytotals_ed.pdf</x:v>
      </x:c>
      <x:c r="P8" s="28" t="str">
        <x:v>normalized exact name</x:v>
      </x:c>
      <x:c r="Q8" s="28" t="n">
        <x:v>1</x:v>
      </x:c>
    </x:row>
    <x:row r="9" ht="18" customHeight="1">
      <x:c r="A9" s="28" t="str">
        <x:v>Edge Park United Methodist Church</x:v>
      </x:c>
      <x:c r="B9" s="28" t="str">
        <x:v>Fellowship Room</x:v>
      </x:c>
      <x:c r="C9" s="28" t="str">
        <x:v>5616 Crowley Road</x:v>
      </x:c>
      <x:c r="D9" s="28" t="str">
        <x:v>Fort Worth</x:v>
      </x:c>
      <x:c r="E9" s="28" t="n">
        <x:v>76134</x:v>
      </x:c>
      <x:c r="F9" s="28" t="str">
        <x:v>1122_Vote_Center_Locations.pdf</x:v>
      </x:c>
      <x:c r="G9" s="28" t="n">
        <x:v>10</x:v>
      </x:c>
      <x:c r="H9" s="28" t="str">
        <x:v>https://www.tarrantcountytx.gov/content/dam/main/elections/2022/1122/locations/1122_Vote_Center_Locations.pdf</x:v>
      </x:c>
      <x:c r="I9" s="28" t="str">
        <x:v>2022-11-08 Election Day location list</x:v>
      </x:c>
      <x:c r="J9" s="28" t="n">
        <x:v>1014</x:v>
      </x:c>
      <x:c r="K9" s="28" t="str">
        <x:v>Edge Park United Methodist Church</x:v>
      </x:c>
      <x:c r="L9" s="29" t="n">
        <x:v>241</x:v>
      </x:c>
      <x:c r="M9" s="28" t="str">
        <x:v>dailytotals_ed.pdf</x:v>
      </x:c>
      <x:c r="N9" s="28" t="n">
        <x:v>1</x:v>
      </x:c>
      <x:c r="O9" s="28" t="str">
        <x:v>https://www.tarrantcountytx.gov/content/dam/main/elections/2022/1122/reports/dailytotals_ed.pdf</x:v>
      </x:c>
      <x:c r="P9" s="28" t="str">
        <x:v>normalized exact name</x:v>
      </x:c>
      <x:c r="Q9" s="28" t="n">
        <x:v>1</x:v>
      </x:c>
    </x:row>
    <x:row r="10" ht="18" customHeight="1">
      <x:c r="A10" s="28" t="str">
        <x:v>International Newcomer Academy</x:v>
      </x:c>
      <x:c r="B10" s="28" t="str">
        <x:v>Gym</x:v>
      </x:c>
      <x:c r="C10" s="28" t="str">
        <x:v>3813 Valentine Street</x:v>
      </x:c>
      <x:c r="D10" s="28" t="str">
        <x:v>Fort Worth</x:v>
      </x:c>
      <x:c r="E10" s="28" t="n">
        <x:v>76107</x:v>
      </x:c>
      <x:c r="F10" s="28" t="str">
        <x:v>1122_Vote_Center_Locations.pdf</x:v>
      </x:c>
      <x:c r="G10" s="28" t="n">
        <x:v>6</x:v>
      </x:c>
      <x:c r="H10" s="28" t="str">
        <x:v>https://www.tarrantcountytx.gov/content/dam/main/elections/2022/1122/locations/1122_Vote_Center_Locations.pdf</x:v>
      </x:c>
      <x:c r="I10" s="28" t="str">
        <x:v>2022-11-08 Election Day location list</x:v>
      </x:c>
      <x:c r="J10" s="28" t="n">
        <x:v>1015</x:v>
      </x:c>
      <x:c r="K10" s="28" t="str">
        <x:v>International Newcomer Academy</x:v>
      </x:c>
      <x:c r="L10" s="29" t="n">
        <x:v>424</x:v>
      </x:c>
      <x:c r="M10" s="28" t="str">
        <x:v>dailytotals_ed.pdf</x:v>
      </x:c>
      <x:c r="N10" s="28" t="n">
        <x:v>1</x:v>
      </x:c>
      <x:c r="O10" s="28" t="str">
        <x:v>https://www.tarrantcountytx.gov/content/dam/main/elections/2022/1122/reports/dailytotals_ed.pdf</x:v>
      </x:c>
      <x:c r="P10" s="28" t="str">
        <x:v>normalized exact name</x:v>
      </x:c>
      <x:c r="Q10" s="28" t="n">
        <x:v>1</x:v>
      </x:c>
    </x:row>
    <x:row r="11" ht="18" customHeight="1">
      <x:c r="A11" s="28" t="str">
        <x:v>Andrew "Doc" Session Community Center</x:v>
      </x:c>
      <x:c r="B11" s="28" t="str">
        <x:v>Activity Room</x:v>
      </x:c>
      <x:c r="C11" s="28" t="str">
        <x:v>201 South Sylvania Avenue</x:v>
      </x:c>
      <x:c r="D11" s="28" t="str">
        <x:v>Fort Worth</x:v>
      </x:c>
      <x:c r="E11" s="28" t="n">
        <x:v>76111</x:v>
      </x:c>
      <x:c r="F11" s="28" t="str">
        <x:v>1122_Vote_Center_Locations.pdf</x:v>
      </x:c>
      <x:c r="G11" s="28" t="n">
        <x:v>7</x:v>
      </x:c>
      <x:c r="H11" s="28" t="str">
        <x:v>https://www.tarrantcountytx.gov/content/dam/main/elections/2022/1122/locations/1122_Vote_Center_Locations.pdf</x:v>
      </x:c>
      <x:c r="I11" s="28" t="str">
        <x:v>2022-11-08 Election Day location list</x:v>
      </x:c>
      <x:c r="J11" s="28" t="n">
        <x:v>1019</x:v>
      </x:c>
      <x:c r="K11" s="28" t="str">
        <x:v>Andrew "Doc" Session Community Ctr.</x:v>
      </x:c>
      <x:c r="L11" s="29" t="n">
        <x:v>173</x:v>
      </x:c>
      <x:c r="M11" s="28" t="str">
        <x:v>dailytotals_ed.pdf</x:v>
      </x:c>
      <x:c r="N11" s="28" t="n">
        <x:v>1</x:v>
      </x:c>
      <x:c r="O11" s="28" t="str">
        <x:v>https://www.tarrantcountytx.gov/content/dam/main/elections/2022/1122/reports/dailytotals_ed.pdf</x:v>
      </x:c>
      <x:c r="P11" s="28" t="str">
        <x:v>normalized exact name</x:v>
      </x:c>
      <x:c r="Q11" s="28" t="n">
        <x:v>1</x:v>
      </x:c>
    </x:row>
    <x:row r="12" ht="18" customHeight="1">
      <x:c r="A12" s="28" t="str">
        <x:v>St. Matthew's Lutheran Church</x:v>
      </x:c>
      <x:c r="B12" s="28" t="str">
        <x:v>Fellowship Hall</x:v>
      </x:c>
      <x:c r="C12" s="28" t="str">
        <x:v>5709 Wedgwood Drive</x:v>
      </x:c>
      <x:c r="D12" s="28" t="str">
        <x:v>Fort Worth</x:v>
      </x:c>
      <x:c r="E12" s="28" t="n">
        <x:v>76133</x:v>
      </x:c>
      <x:c r="F12" s="28" t="str">
        <x:v>1122_Vote_Center_Locations.pdf</x:v>
      </x:c>
      <x:c r="G12" s="28" t="n">
        <x:v>10</x:v>
      </x:c>
      <x:c r="H12" s="28" t="str">
        <x:v>https://www.tarrantcountytx.gov/content/dam/main/elections/2022/1122/locations/1122_Vote_Center_Locations.pdf</x:v>
      </x:c>
      <x:c r="I12" s="28" t="str">
        <x:v>2022-11-08 Election Day location list</x:v>
      </x:c>
      <x:c r="J12" s="28" t="n">
        <x:v>1022</x:v>
      </x:c>
      <x:c r="K12" s="28" t="str">
        <x:v>St. Matthew's Lutheran Church</x:v>
      </x:c>
      <x:c r="L12" s="29" t="n">
        <x:v>287</x:v>
      </x:c>
      <x:c r="M12" s="28" t="str">
        <x:v>dailytotals_ed.pdf</x:v>
      </x:c>
      <x:c r="N12" s="28" t="n">
        <x:v>1</x:v>
      </x:c>
      <x:c r="O12" s="28" t="str">
        <x:v>https://www.tarrantcountytx.gov/content/dam/main/elections/2022/1122/reports/dailytotals_ed.pdf</x:v>
      </x:c>
      <x:c r="P12" s="28" t="str">
        <x:v>normalized exact name</x:v>
      </x:c>
      <x:c r="Q12" s="28" t="n">
        <x:v>1</x:v>
      </x:c>
    </x:row>
    <x:row r="13" ht="18" customHeight="1">
      <x:c r="A13" s="28" t="str">
        <x:v>First Baptist Church of Crowley</x:v>
      </x:c>
      <x:c r="B13" s="28" t="str">
        <x:v>Gym</x:v>
      </x:c>
      <x:c r="C13" s="28" t="str">
        <x:v>400 Eagle Drive South</x:v>
      </x:c>
      <x:c r="D13" s="28" t="str">
        <x:v>Crowley</x:v>
      </x:c>
      <x:c r="E13" s="28" t="n">
        <x:v>76036</x:v>
      </x:c>
      <x:c r="F13" s="28" t="str">
        <x:v>1122_Vote_Center_Locations.pdf</x:v>
      </x:c>
      <x:c r="G13" s="28" t="n">
        <x:v>4</x:v>
      </x:c>
      <x:c r="H13" s="28" t="str">
        <x:v>https://www.tarrantcountytx.gov/content/dam/main/elections/2022/1122/locations/1122_Vote_Center_Locations.pdf</x:v>
      </x:c>
      <x:c r="I13" s="28" t="str">
        <x:v>2022-11-08 Election Day location list</x:v>
      </x:c>
      <x:c r="J13" s="28" t="n">
        <x:v>1023</x:v>
      </x:c>
      <x:c r="K13" s="28" t="str">
        <x:v>First Baptist Church of Crowley</x:v>
      </x:c>
      <x:c r="L13" s="29" t="n">
        <x:v>625</x:v>
      </x:c>
      <x:c r="M13" s="28" t="str">
        <x:v>dailytotals_ed.pdf</x:v>
      </x:c>
      <x:c r="N13" s="28" t="n">
        <x:v>1</x:v>
      </x:c>
      <x:c r="O13" s="28" t="str">
        <x:v>https://www.tarrantcountytx.gov/content/dam/main/elections/2022/1122/reports/dailytotals_ed.pdf</x:v>
      </x:c>
      <x:c r="P13" s="28" t="str">
        <x:v>normalized exact name</x:v>
      </x:c>
      <x:c r="Q13" s="28" t="n">
        <x:v>1</x:v>
      </x:c>
    </x:row>
    <x:row r="14" ht="18" customHeight="1">
      <x:c r="A14" s="28" t="str">
        <x:v>Precinct One Garage</x:v>
      </x:c>
      <x:c r="B14" s="28" t="str">
        <x:v>Front Conference Room</x:v>
      </x:c>
      <x:c r="C14" s="28" t="str">
        <x:v>800 East Rendon Crowley Road</x:v>
      </x:c>
      <x:c r="D14" s="28" t="str">
        <x:v>Burleson</x:v>
      </x:c>
      <x:c r="E14" s="28" t="n">
        <x:v>76028</x:v>
      </x:c>
      <x:c r="F14" s="28" t="str">
        <x:v>1122_Vote_Center_Locations.pdf</x:v>
      </x:c>
      <x:c r="G14" s="28" t="n">
        <x:v>4</x:v>
      </x:c>
      <x:c r="H14" s="28" t="str">
        <x:v>https://www.tarrantcountytx.gov/content/dam/main/elections/2022/1122/locations/1122_Vote_Center_Locations.pdf</x:v>
      </x:c>
      <x:c r="I14" s="28" t="str">
        <x:v>2022-11-08 Election Day location list</x:v>
      </x:c>
      <x:c r="J14" s="28" t="n">
        <x:v>1024</x:v>
      </x:c>
      <x:c r="K14" s="28" t="str">
        <x:v>Precinct One Garage</x:v>
      </x:c>
      <x:c r="L14" s="29" t="n">
        <x:v>607</x:v>
      </x:c>
      <x:c r="M14" s="28" t="str">
        <x:v>dailytotals_ed.pdf</x:v>
      </x:c>
      <x:c r="N14" s="28" t="n">
        <x:v>1</x:v>
      </x:c>
      <x:c r="O14" s="28" t="str">
        <x:v>https://www.tarrantcountytx.gov/content/dam/main/elections/2022/1122/reports/dailytotals_ed.pdf</x:v>
      </x:c>
      <x:c r="P14" s="28" t="str">
        <x:v>normalized exact name</x:v>
      </x:c>
      <x:c r="Q14" s="28" t="n">
        <x:v>1</x:v>
      </x:c>
    </x:row>
    <x:row r="15" ht="18" customHeight="1">
      <x:c r="A15" s="28" t="str">
        <x:v>Jefferson Davis 9th Grade Center</x:v>
      </x:c>
      <x:c r="B15" s="28" t="str">
        <x:v>Lobby</x:v>
      </x:c>
      <x:c r="C15" s="28" t="str">
        <x:v>615 Townley Drive</x:v>
      </x:c>
      <x:c r="D15" s="28" t="str">
        <x:v>Everman</x:v>
      </x:c>
      <x:c r="E15" s="28" t="n">
        <x:v>76140</x:v>
      </x:c>
      <x:c r="F15" s="28" t="str">
        <x:v>1122_Vote_Center_Locations.pdf</x:v>
      </x:c>
      <x:c r="G15" s="28" t="n">
        <x:v>11</x:v>
      </x:c>
      <x:c r="H15" s="28" t="str">
        <x:v>https://www.tarrantcountytx.gov/content/dam/main/elections/2022/1122/locations/1122_Vote_Center_Locations.pdf</x:v>
      </x:c>
      <x:c r="I15" s="28" t="str">
        <x:v>2022-11-08 Election Day location list</x:v>
      </x:c>
      <x:c r="J15" s="28" t="n">
        <x:v>1025</x:v>
      </x:c>
      <x:c r="K15" s="28" t="str">
        <x:v>Jefferson Davis 9th Grade Center</x:v>
      </x:c>
      <x:c r="L15" s="29" t="n">
        <x:v>150</x:v>
      </x:c>
      <x:c r="M15" s="28" t="str">
        <x:v>dailytotals_ed.pdf</x:v>
      </x:c>
      <x:c r="N15" s="28" t="n">
        <x:v>1</x:v>
      </x:c>
      <x:c r="O15" s="28" t="str">
        <x:v>https://www.tarrantcountytx.gov/content/dam/main/elections/2022/1122/reports/dailytotals_ed.pdf</x:v>
      </x:c>
      <x:c r="P15" s="28" t="str">
        <x:v>normalized exact name</x:v>
      </x:c>
      <x:c r="Q15" s="28" t="n">
        <x:v>1</x:v>
      </x:c>
    </x:row>
    <x:row r="16" ht="18" customHeight="1">
      <x:c r="A16" s="28" t="str">
        <x:v>Retta Baptist Church</x:v>
      </x:c>
      <x:c r="B16" s="28" t="str">
        <x:v>Fellowship Hall</x:v>
      </x:c>
      <x:c r="C16" s="28" t="str">
        <x:v>13201 Rendon Road</x:v>
      </x:c>
      <x:c r="D16" s="28" t="str">
        <x:v>Burleson</x:v>
      </x:c>
      <x:c r="E16" s="28" t="n">
        <x:v>76028</x:v>
      </x:c>
      <x:c r="F16" s="28" t="str">
        <x:v>1122_Vote_Center_Locations.pdf</x:v>
      </x:c>
      <x:c r="G16" s="28" t="n">
        <x:v>4</x:v>
      </x:c>
      <x:c r="H16" s="28" t="str">
        <x:v>https://www.tarrantcountytx.gov/content/dam/main/elections/2022/1122/locations/1122_Vote_Center_Locations.pdf</x:v>
      </x:c>
      <x:c r="I16" s="28" t="str">
        <x:v>2022-11-08 Election Day location list</x:v>
      </x:c>
      <x:c r="J16" s="28" t="n">
        <x:v>1034</x:v>
      </x:c>
      <x:c r="K16" s="28" t="str">
        <x:v>Retta Baptist Church</x:v>
      </x:c>
      <x:c r="L16" s="29" t="n">
        <x:v>633</x:v>
      </x:c>
      <x:c r="M16" s="28" t="str">
        <x:v>dailytotals_ed.pdf</x:v>
      </x:c>
      <x:c r="N16" s="28" t="n">
        <x:v>1</x:v>
      </x:c>
      <x:c r="O16" s="28" t="str">
        <x:v>https://www.tarrantcountytx.gov/content/dam/main/elections/2022/1122/reports/dailytotals_ed.pdf</x:v>
      </x:c>
      <x:c r="P16" s="28" t="str">
        <x:v>normalized exact name</x:v>
      </x:c>
      <x:c r="Q16" s="28" t="n">
        <x:v>1</x:v>
      </x:c>
    </x:row>
    <x:row r="17" ht="18" customHeight="1">
      <x:c r="A17" s="28" t="str">
        <x:v>Southside Community Center</x:v>
      </x:c>
      <x:c r="B17" s="28" t="str">
        <x:v>Hazel B</x:v>
      </x:c>
      <x:c r="C17" s="28" t="str">
        <x:v>959 East Rosedale Street</x:v>
      </x:c>
      <x:c r="D17" s="28" t="str">
        <x:v>Fort Worth</x:v>
      </x:c>
      <x:c r="E17" s="28" t="n">
        <x:v>76104</x:v>
      </x:c>
      <x:c r="F17" s="28" t="str">
        <x:v>1122_Vote_Center_Locations.pdf</x:v>
      </x:c>
      <x:c r="G17" s="28" t="n">
        <x:v>6</x:v>
      </x:c>
      <x:c r="H17" s="28" t="str">
        <x:v>https://www.tarrantcountytx.gov/content/dam/main/elections/2022/1122/locations/1122_Vote_Center_Locations.pdf</x:v>
      </x:c>
      <x:c r="I17" s="28" t="str">
        <x:v>2022-11-08 Election Day location list</x:v>
      </x:c>
      <x:c r="J17" s="28" t="n">
        <x:v>1059</x:v>
      </x:c>
      <x:c r="K17" s="28" t="str">
        <x:v>Southside Community Center</x:v>
      </x:c>
      <x:c r="L17" s="29" t="n">
        <x:v>800</x:v>
      </x:c>
      <x:c r="M17" s="28" t="str">
        <x:v>dailytotals_ed.pdf</x:v>
      </x:c>
      <x:c r="N17" s="28" t="n">
        <x:v>1</x:v>
      </x:c>
      <x:c r="O17" s="28" t="str">
        <x:v>https://www.tarrantcountytx.gov/content/dam/main/elections/2022/1122/reports/dailytotals_ed.pdf</x:v>
      </x:c>
      <x:c r="P17" s="28" t="str">
        <x:v>normalized exact name</x:v>
      </x:c>
      <x:c r="Q17" s="28" t="n">
        <x:v>1</x:v>
      </x:c>
    </x:row>
    <x:row r="18" ht="18" customHeight="1">
      <x:c r="A18" s="28" t="str">
        <x:v>Greenway Church</x:v>
      </x:c>
      <x:c r="B18" s="28" t="str">
        <x:v>Lobby / Hallway</x:v>
      </x:c>
      <x:c r="C18" s="28" t="str">
        <x:v>1816 Delga Street</x:v>
      </x:c>
      <x:c r="D18" s="28" t="str">
        <x:v>Fort Worth</x:v>
      </x:c>
      <x:c r="E18" s="28" t="n">
        <x:v>76102</x:v>
      </x:c>
      <x:c r="F18" s="28" t="str">
        <x:v>1122_Vote_Center_Locations.pdf</x:v>
      </x:c>
      <x:c r="G18" s="28" t="n">
        <x:v>6</x:v>
      </x:c>
      <x:c r="H18" s="28" t="str">
        <x:v>https://www.tarrantcountytx.gov/content/dam/main/elections/2022/1122/locations/1122_Vote_Center_Locations.pdf</x:v>
      </x:c>
      <x:c r="I18" s="28" t="str">
        <x:v>2022-11-08 Election Day location list</x:v>
      </x:c>
      <x:c r="J18" s="28" t="n">
        <x:v>1061</x:v>
      </x:c>
      <x:c r="K18" s="28" t="str">
        <x:v>Greenway Church</x:v>
      </x:c>
      <x:c r="L18" s="29" t="n">
        <x:v>208</x:v>
      </x:c>
      <x:c r="M18" s="28" t="str">
        <x:v>dailytotals_ed.pdf</x:v>
      </x:c>
      <x:c r="N18" s="28" t="n">
        <x:v>1</x:v>
      </x:c>
      <x:c r="O18" s="28" t="str">
        <x:v>https://www.tarrantcountytx.gov/content/dam/main/elections/2022/1122/reports/dailytotals_ed.pdf</x:v>
      </x:c>
      <x:c r="P18" s="28" t="str">
        <x:v>normalized exact name</x:v>
      </x:c>
      <x:c r="Q18" s="28" t="n">
        <x:v>1</x:v>
      </x:c>
    </x:row>
    <x:row r="19" ht="18" customHeight="1">
      <x:c r="A19" s="28" t="str">
        <x:v>E. M. Daggett Elementary School</x:v>
      </x:c>
      <x:c r="B19" s="28" t="str">
        <x:v>Gym</x:v>
      </x:c>
      <x:c r="C19" s="28" t="str">
        <x:v>958 Page Avenue</x:v>
      </x:c>
      <x:c r="D19" s="28" t="str">
        <x:v>Fort Worth</x:v>
      </x:c>
      <x:c r="E19" s="28" t="n">
        <x:v>76110</x:v>
      </x:c>
      <x:c r="F19" s="28" t="str">
        <x:v>1122_Vote_Center_Locations.pdf</x:v>
      </x:c>
      <x:c r="G19" s="28" t="n">
        <x:v>7</x:v>
      </x:c>
      <x:c r="H19" s="28" t="str">
        <x:v>https://www.tarrantcountytx.gov/content/dam/main/elections/2022/1122/locations/1122_Vote_Center_Locations.pdf</x:v>
      </x:c>
      <x:c r="I19" s="28" t="str">
        <x:v>2022-11-08 Election Day location list</x:v>
      </x:c>
      <x:c r="J19" s="28" t="n">
        <x:v>1062</x:v>
      </x:c>
      <x:c r="K19" s="28" t="str">
        <x:v>E. M. Daggett Elementary School</x:v>
      </x:c>
      <x:c r="L19" s="29" t="n">
        <x:v>734</x:v>
      </x:c>
      <x:c r="M19" s="28" t="str">
        <x:v>dailytotals_ed.pdf</x:v>
      </x:c>
      <x:c r="N19" s="28" t="n">
        <x:v>1</x:v>
      </x:c>
      <x:c r="O19" s="28" t="str">
        <x:v>https://www.tarrantcountytx.gov/content/dam/main/elections/2022/1122/reports/dailytotals_ed.pdf</x:v>
      </x:c>
      <x:c r="P19" s="28" t="str">
        <x:v>normalized exact name</x:v>
      </x:c>
      <x:c r="Q19" s="28" t="n">
        <x:v>1</x:v>
      </x:c>
    </x:row>
    <x:row r="20" ht="18" customHeight="1">
      <x:c r="A20" s="28" t="str">
        <x:v>Christ Cathedral Church</x:v>
      </x:c>
      <x:c r="B20" s="28" t="str">
        <x:v>Event Center / Café Area</x:v>
      </x:c>
      <x:c r="C20" s="28" t="str">
        <x:v>3201 Purington Avenue</x:v>
      </x:c>
      <x:c r="D20" s="28" t="str">
        <x:v>Fort Worth</x:v>
      </x:c>
      <x:c r="E20" s="28" t="n">
        <x:v>76103</x:v>
      </x:c>
      <x:c r="F20" s="28" t="str">
        <x:v>1122_Vote_Center_Locations.pdf</x:v>
      </x:c>
      <x:c r="G20" s="28" t="n">
        <x:v>6</x:v>
      </x:c>
      <x:c r="H20" s="28" t="str">
        <x:v>https://www.tarrantcountytx.gov/content/dam/main/elections/2022/1122/locations/1122_Vote_Center_Locations.pdf</x:v>
      </x:c>
      <x:c r="I20" s="28" t="str">
        <x:v>2022-11-08 Election Day location list</x:v>
      </x:c>
      <x:c r="J20" s="28" t="n">
        <x:v>1066</x:v>
      </x:c>
      <x:c r="K20" s="28" t="str">
        <x:v>Christ Cathedral Church</x:v>
      </x:c>
      <x:c r="L20" s="29" t="n">
        <x:v>254</x:v>
      </x:c>
      <x:c r="M20" s="28" t="str">
        <x:v>dailytotals_ed.pdf</x:v>
      </x:c>
      <x:c r="N20" s="28" t="n">
        <x:v>1</x:v>
      </x:c>
      <x:c r="O20" s="28" t="str">
        <x:v>https://www.tarrantcountytx.gov/content/dam/main/elections/2022/1122/reports/dailytotals_ed.pdf</x:v>
      </x:c>
      <x:c r="P20" s="28" t="str">
        <x:v>normalized exact name</x:v>
      </x:c>
      <x:c r="Q20" s="28" t="n">
        <x:v>1</x:v>
      </x:c>
    </x:row>
    <x:row r="21" ht="18" customHeight="1">
      <x:c r="A21" s="28" t="str">
        <x:v>D. McRae Elementary School</x:v>
      </x:c>
      <x:c r="B21" s="28" t="str">
        <x:v>Back Wing - Science Lab</x:v>
      </x:c>
      <x:c r="C21" s="28" t="str">
        <x:v>3316 Avenue N</x:v>
      </x:c>
      <x:c r="D21" s="28" t="str">
        <x:v>Fort Worth</x:v>
      </x:c>
      <x:c r="E21" s="28" t="n">
        <x:v>76105</x:v>
      </x:c>
      <x:c r="F21" s="28" t="str">
        <x:v>1122_Vote_Center_Locations.pdf</x:v>
      </x:c>
      <x:c r="G21" s="28" t="n">
        <x:v>6</x:v>
      </x:c>
      <x:c r="H21" s="28" t="str">
        <x:v>https://www.tarrantcountytx.gov/content/dam/main/elections/2022/1122/locations/1122_Vote_Center_Locations.pdf</x:v>
      </x:c>
      <x:c r="I21" s="28" t="str">
        <x:v>2022-11-08 Election Day location list</x:v>
      </x:c>
      <x:c r="J21" s="28" t="n">
        <x:v>1074</x:v>
      </x:c>
      <x:c r="K21" s="28" t="str">
        <x:v>D. McRae Elementary School</x:v>
      </x:c>
      <x:c r="L21" s="29" t="n">
        <x:v>236</x:v>
      </x:c>
      <x:c r="M21" s="28" t="str">
        <x:v>dailytotals_ed.pdf</x:v>
      </x:c>
      <x:c r="N21" s="28" t="n">
        <x:v>1</x:v>
      </x:c>
      <x:c r="O21" s="28" t="str">
        <x:v>https://www.tarrantcountytx.gov/content/dam/main/elections/2022/1122/reports/dailytotals_ed.pdf</x:v>
      </x:c>
      <x:c r="P21" s="28" t="str">
        <x:v>normalized exact name</x:v>
      </x:c>
      <x:c r="Q21" s="28" t="n">
        <x:v>1</x:v>
      </x:c>
    </x:row>
    <x:row r="22" ht="18" customHeight="1">
      <x:c r="A22" s="28" t="str">
        <x:v>Fort Worth Event Center</x:v>
      </x:c>
      <x:c r="B22" s="28" t="str">
        <x:v>Small Banquet Hall</x:v>
      </x:c>
      <x:c r="C22" s="28" t="str">
        <x:v>2100 Evans Avenue</x:v>
      </x:c>
      <x:c r="D22" s="28" t="str">
        <x:v>Fort Worth</x:v>
      </x:c>
      <x:c r="E22" s="28" t="n">
        <x:v>76104</x:v>
      </x:c>
      <x:c r="F22" s="28" t="str">
        <x:v>1122_Vote_Center_Locations.pdf</x:v>
      </x:c>
      <x:c r="G22" s="28" t="n">
        <x:v>6</x:v>
      </x:c>
      <x:c r="H22" s="28" t="str">
        <x:v>https://www.tarrantcountytx.gov/content/dam/main/elections/2022/1122/locations/1122_Vote_Center_Locations.pdf</x:v>
      </x:c>
      <x:c r="I22" s="28" t="str">
        <x:v>2022-11-08 Election Day location list</x:v>
      </x:c>
      <x:c r="J22" s="28" t="n">
        <x:v>1079</x:v>
      </x:c>
      <x:c r="K22" s="28" t="str">
        <x:v>Fort Worth Event Center</x:v>
      </x:c>
      <x:c r="L22" s="29" t="n">
        <x:v>105</x:v>
      </x:c>
      <x:c r="M22" s="28" t="str">
        <x:v>dailytotals_ed.pdf</x:v>
      </x:c>
      <x:c r="N22" s="28" t="n">
        <x:v>1</x:v>
      </x:c>
      <x:c r="O22" s="28" t="str">
        <x:v>https://www.tarrantcountytx.gov/content/dam/main/elections/2022/1122/reports/dailytotals_ed.pdf</x:v>
      </x:c>
      <x:c r="P22" s="28" t="str">
        <x:v>normalized exact name</x:v>
      </x:c>
      <x:c r="Q22" s="28" t="n">
        <x:v>1</x:v>
      </x:c>
    </x:row>
    <x:row r="23" ht="18" customHeight="1">
      <x:c r="A23" s="28" t="str">
        <x:v>William M. McDonald YMCA</x:v>
      </x:c>
      <x:c r="B23" s="28" t="str">
        <x:v>Studio A</x:v>
      </x:c>
      <x:c r="C23" s="28" t="str">
        <x:v>2701 Moresby Street</x:v>
      </x:c>
      <x:c r="D23" s="28" t="str">
        <x:v>Fort Worth</x:v>
      </x:c>
      <x:c r="E23" s="28" t="n">
        <x:v>76105</x:v>
      </x:c>
      <x:c r="F23" s="28" t="str">
        <x:v>1122_Vote_Center_Locations.pdf</x:v>
      </x:c>
      <x:c r="G23" s="28" t="n">
        <x:v>6</x:v>
      </x:c>
      <x:c r="H23" s="28" t="str">
        <x:v>https://www.tarrantcountytx.gov/content/dam/main/elections/2022/1122/locations/1122_Vote_Center_Locations.pdf</x:v>
      </x:c>
      <x:c r="I23" s="28" t="str">
        <x:v>2022-11-08 Election Day location list</x:v>
      </x:c>
      <x:c r="J23" s="28" t="n">
        <x:v>1080</x:v>
      </x:c>
      <x:c r="K23" s="28" t="str">
        <x:v>William M. McDonald YMCA</x:v>
      </x:c>
      <x:c r="L23" s="29" t="n">
        <x:v>161</x:v>
      </x:c>
      <x:c r="M23" s="28" t="str">
        <x:v>dailytotals_ed.pdf</x:v>
      </x:c>
      <x:c r="N23" s="28" t="n">
        <x:v>1</x:v>
      </x:c>
      <x:c r="O23" s="28" t="str">
        <x:v>https://www.tarrantcountytx.gov/content/dam/main/elections/2022/1122/reports/dailytotals_ed.pdf</x:v>
      </x:c>
      <x:c r="P23" s="28" t="str">
        <x:v>normalized exact name</x:v>
      </x:c>
      <x:c r="Q23" s="28" t="n">
        <x:v>1</x:v>
      </x:c>
    </x:row>
    <x:row r="24" ht="18" customHeight="1">
      <x:c r="A24" s="28" t="str">
        <x:v>Riverside Community Center</x:v>
      </x:c>
      <x:c r="B24" s="28" t="str">
        <x:v>Community Room</x:v>
      </x:c>
      <x:c r="C24" s="28" t="str">
        <x:v>3700 East Belknap Street</x:v>
      </x:c>
      <x:c r="D24" s="28" t="str">
        <x:v>Fort Worth</x:v>
      </x:c>
      <x:c r="E24" s="28" t="n">
        <x:v>76111</x:v>
      </x:c>
      <x:c r="F24" s="28" t="str">
        <x:v>1122_Vote_Center_Locations.pdf</x:v>
      </x:c>
      <x:c r="G24" s="28" t="n">
        <x:v>7</x:v>
      </x:c>
      <x:c r="H24" s="28" t="str">
        <x:v>https://www.tarrantcountytx.gov/content/dam/main/elections/2022/1122/locations/1122_Vote_Center_Locations.pdf</x:v>
      </x:c>
      <x:c r="I24" s="28" t="str">
        <x:v>2022-11-08 Election Day location list</x:v>
      </x:c>
      <x:c r="J24" s="28" t="n">
        <x:v>1082</x:v>
      </x:c>
      <x:c r="K24" s="28" t="str">
        <x:v>Riverside Community Center</x:v>
      </x:c>
      <x:c r="L24" s="29" t="n">
        <x:v>324</x:v>
      </x:c>
      <x:c r="M24" s="28" t="str">
        <x:v>dailytotals_ed.pdf</x:v>
      </x:c>
      <x:c r="N24" s="28" t="n">
        <x:v>1</x:v>
      </x:c>
      <x:c r="O24" s="28" t="str">
        <x:v>https://www.tarrantcountytx.gov/content/dam/main/elections/2022/1122/reports/dailytotals_ed.pdf</x:v>
      </x:c>
      <x:c r="P24" s="28" t="str">
        <x:v>normalized exact name</x:v>
      </x:c>
      <x:c r="Q24" s="28" t="n">
        <x:v>1</x:v>
      </x:c>
    </x:row>
    <x:row r="25" ht="18" customHeight="1">
      <x:c r="A25" s="28" t="str">
        <x:v>Beth Eden Missionary Baptist Church</x:v>
      </x:c>
      <x:c r="B25" s="28" t="str">
        <x:v>Gymnasium</x:v>
      </x:c>
      <x:c r="C25" s="28" t="str">
        <x:v>3208 Wilbarger Street</x:v>
      </x:c>
      <x:c r="D25" s="28" t="str">
        <x:v>Fort Worth</x:v>
      </x:c>
      <x:c r="E25" s="28" t="n">
        <x:v>76119</x:v>
      </x:c>
      <x:c r="F25" s="28" t="str">
        <x:v>1122_Vote_Center_Locations.pdf</x:v>
      </x:c>
      <x:c r="G25" s="28" t="n">
        <x:v>9</x:v>
      </x:c>
      <x:c r="H25" s="28" t="str">
        <x:v>https://www.tarrantcountytx.gov/content/dam/main/elections/2022/1122/locations/1122_Vote_Center_Locations.pdf</x:v>
      </x:c>
      <x:c r="I25" s="28" t="str">
        <x:v>2022-11-08 Election Day location list</x:v>
      </x:c>
      <x:c r="J25" s="28" t="n">
        <x:v>1083</x:v>
      </x:c>
      <x:c r="K25" s="28" t="str">
        <x:v>Beth Eden Missionary Baptist Church</x:v>
      </x:c>
      <x:c r="L25" s="29" t="n">
        <x:v>127</x:v>
      </x:c>
      <x:c r="M25" s="28" t="str">
        <x:v>dailytotals_ed.pdf</x:v>
      </x:c>
      <x:c r="N25" s="28" t="n">
        <x:v>1</x:v>
      </x:c>
      <x:c r="O25" s="28" t="str">
        <x:v>https://www.tarrantcountytx.gov/content/dam/main/elections/2022/1122/reports/dailytotals_ed.pdf</x:v>
      </x:c>
      <x:c r="P25" s="28" t="str">
        <x:v>normalized exact name</x:v>
      </x:c>
      <x:c r="Q25" s="28" t="n">
        <x:v>1</x:v>
      </x:c>
    </x:row>
    <x:row r="26" ht="18" customHeight="1">
      <x:c r="A26" s="28" t="str">
        <x:v>James Avenue Service Center</x:v>
      </x:c>
      <x:c r="B26" s="28" t="str">
        <x:v>Cafeteria / Lobby</x:v>
      </x:c>
      <x:c r="C26" s="28" t="str">
        <x:v>5001 James Avenue</x:v>
      </x:c>
      <x:c r="D26" s="28" t="str">
        <x:v>Fort Worth</x:v>
      </x:c>
      <x:c r="E26" s="28" t="n">
        <x:v>76115</x:v>
      </x:c>
      <x:c r="F26" s="28" t="str">
        <x:v>1122_Vote_Center_Locations.pdf</x:v>
      </x:c>
      <x:c r="G26" s="28" t="n">
        <x:v>8</x:v>
      </x:c>
      <x:c r="H26" s="28" t="str">
        <x:v>https://www.tarrantcountytx.gov/content/dam/main/elections/2022/1122/locations/1122_Vote_Center_Locations.pdf</x:v>
      </x:c>
      <x:c r="I26" s="28" t="str">
        <x:v>2022-11-08 Election Day location list</x:v>
      </x:c>
      <x:c r="J26" s="28" t="n">
        <x:v>1085</x:v>
      </x:c>
      <x:c r="K26" s="28" t="str">
        <x:v>James Avenue Service Center</x:v>
      </x:c>
      <x:c r="L26" s="29" t="n">
        <x:v>461</x:v>
      </x:c>
      <x:c r="M26" s="28" t="str">
        <x:v>dailytotals_ed.pdf</x:v>
      </x:c>
      <x:c r="N26" s="28" t="n">
        <x:v>1</x:v>
      </x:c>
      <x:c r="O26" s="28" t="str">
        <x:v>https://www.tarrantcountytx.gov/content/dam/main/elections/2022/1122/reports/dailytotals_ed.pdf</x:v>
      </x:c>
      <x:c r="P26" s="28" t="str">
        <x:v>normalized exact name</x:v>
      </x:c>
      <x:c r="Q26" s="28" t="n">
        <x:v>1</x:v>
      </x:c>
    </x:row>
    <x:row r="27" ht="18" customHeight="1">
      <x:c r="A27" s="28" t="str">
        <x:v>Sagamore Hill Elementary School</x:v>
      </x:c>
      <x:c r="B27" s="28" t="str">
        <x:v>Hallway in Learning Zone</x:v>
      </x:c>
      <x:c r="C27" s="28" t="str">
        <x:v>701 South Hughes Avenue</x:v>
      </x:c>
      <x:c r="D27" s="28" t="str">
        <x:v>Fort Worth</x:v>
      </x:c>
      <x:c r="E27" s="28" t="n">
        <x:v>76103</x:v>
      </x:c>
      <x:c r="F27" s="28" t="str">
        <x:v>1122_Vote_Center_Locations.pdf</x:v>
      </x:c>
      <x:c r="G27" s="28" t="n">
        <x:v>6</x:v>
      </x:c>
      <x:c r="H27" s="28" t="str">
        <x:v>https://www.tarrantcountytx.gov/content/dam/main/elections/2022/1122/locations/1122_Vote_Center_Locations.pdf</x:v>
      </x:c>
      <x:c r="I27" s="28" t="str">
        <x:v>2022-11-08 Election Day location list</x:v>
      </x:c>
      <x:c r="J27" s="28" t="n">
        <x:v>1088</x:v>
      </x:c>
      <x:c r="K27" s="28" t="str">
        <x:v>Sagamore Hill Elementary School</x:v>
      </x:c>
      <x:c r="L27" s="29" t="n">
        <x:v>218</x:v>
      </x:c>
      <x:c r="M27" s="28" t="str">
        <x:v>dailytotals_ed.pdf</x:v>
      </x:c>
      <x:c r="N27" s="28" t="n">
        <x:v>1</x:v>
      </x:c>
      <x:c r="O27" s="28" t="str">
        <x:v>https://www.tarrantcountytx.gov/content/dam/main/elections/2022/1122/reports/dailytotals_ed.pdf</x:v>
      </x:c>
      <x:c r="P27" s="28" t="str">
        <x:v>normalized exact name</x:v>
      </x:c>
      <x:c r="Q27" s="28" t="n">
        <x:v>1</x:v>
      </x:c>
    </x:row>
    <x:row r="28" ht="18" customHeight="1">
      <x:c r="A28" s="28" t="str">
        <x:v>Morningside Elementary School</x:v>
      </x:c>
      <x:c r="B28" s="28" t="str">
        <x:v>Auditorium</x:v>
      </x:c>
      <x:c r="C28" s="28" t="str">
        <x:v>2601 Evans Avenue</x:v>
      </x:c>
      <x:c r="D28" s="28" t="str">
        <x:v>Fort Worth</x:v>
      </x:c>
      <x:c r="E28" s="28" t="n">
        <x:v>76104</x:v>
      </x:c>
      <x:c r="F28" s="28" t="str">
        <x:v>1122_Vote_Center_Locations.pdf</x:v>
      </x:c>
      <x:c r="G28" s="28" t="n">
        <x:v>6</x:v>
      </x:c>
      <x:c r="H28" s="28" t="str">
        <x:v>https://www.tarrantcountytx.gov/content/dam/main/elections/2022/1122/locations/1122_Vote_Center_Locations.pdf</x:v>
      </x:c>
      <x:c r="I28" s="28" t="str">
        <x:v>2022-11-08 Election Day location list</x:v>
      </x:c>
      <x:c r="J28" s="28" t="n">
        <x:v>1089</x:v>
      </x:c>
      <x:c r="K28" s="28" t="str">
        <x:v>Morningside Elementary School</x:v>
      </x:c>
      <x:c r="L28" s="29" t="n">
        <x:v>245</x:v>
      </x:c>
      <x:c r="M28" s="28" t="str">
        <x:v>dailytotals_ed.pdf</x:v>
      </x:c>
      <x:c r="N28" s="28" t="n">
        <x:v>1</x:v>
      </x:c>
      <x:c r="O28" s="28" t="str">
        <x:v>https://www.tarrantcountytx.gov/content/dam/main/elections/2022/1122/reports/dailytotals_ed.pdf</x:v>
      </x:c>
      <x:c r="P28" s="28" t="str">
        <x:v>normalized exact name</x:v>
      </x:c>
      <x:c r="Q28" s="28" t="n">
        <x:v>1</x:v>
      </x:c>
    </x:row>
    <x:row r="29" ht="18" customHeight="1">
      <x:c r="A29" s="28" t="str">
        <x:v>Kingdom Manifesters Church</x:v>
      </x:c>
      <x:c r="B29" s="28" t="str">
        <x:v>Conference Room / Sanctuary</x:v>
      </x:c>
      <x:c r="C29" s="28" t="str">
        <x:v>2401 McCurdy Street</x:v>
      </x:c>
      <x:c r="D29" s="28" t="str">
        <x:v>Fort Worth</x:v>
      </x:c>
      <x:c r="E29" s="28" t="n">
        <x:v>76104</x:v>
      </x:c>
      <x:c r="F29" s="28" t="str">
        <x:v>1122_Vote_Center_Locations.pdf</x:v>
      </x:c>
      <x:c r="G29" s="28" t="n">
        <x:v>6</x:v>
      </x:c>
      <x:c r="H29" s="28" t="str">
        <x:v>https://www.tarrantcountytx.gov/content/dam/main/elections/2022/1122/locations/1122_Vote_Center_Locations.pdf</x:v>
      </x:c>
      <x:c r="I29" s="28" t="str">
        <x:v>2022-11-08 Election Day location list</x:v>
      </x:c>
      <x:c r="J29" s="28" t="n">
        <x:v>1090</x:v>
      </x:c>
      <x:c r="K29" s="28" t="str">
        <x:v>Kingdom Manifesters Church</x:v>
      </x:c>
      <x:c r="L29" s="29" t="n">
        <x:v>37</x:v>
      </x:c>
      <x:c r="M29" s="28" t="str">
        <x:v>dailytotals_ed.pdf</x:v>
      </x:c>
      <x:c r="N29" s="28" t="n">
        <x:v>1</x:v>
      </x:c>
      <x:c r="O29" s="28" t="str">
        <x:v>https://www.tarrantcountytx.gov/content/dam/main/elections/2022/1122/reports/dailytotals_ed.pdf</x:v>
      </x:c>
      <x:c r="P29" s="28" t="str">
        <x:v>normalized exact name</x:v>
      </x:c>
      <x:c r="Q29" s="28" t="n">
        <x:v>1</x:v>
      </x:c>
    </x:row>
    <x:row r="30" ht="18" customHeight="1">
      <x:c r="A30" s="28" t="str">
        <x:v>Lena Pope Home</x:v>
      </x:c>
      <x:c r="B30" s="28" t="str">
        <x:v>Messman Hall</x:v>
      </x:c>
      <x:c r="C30" s="28" t="str">
        <x:v>3200 Sanguinet Street</x:v>
      </x:c>
      <x:c r="D30" s="28" t="str">
        <x:v>Fort Worth</x:v>
      </x:c>
      <x:c r="E30" s="28" t="n">
        <x:v>76107</x:v>
      </x:c>
      <x:c r="F30" s="28" t="str">
        <x:v>1122_Vote_Center_Locations.pdf</x:v>
      </x:c>
      <x:c r="G30" s="28" t="n">
        <x:v>6</x:v>
      </x:c>
      <x:c r="H30" s="28" t="str">
        <x:v>https://www.tarrantcountytx.gov/content/dam/main/elections/2022/1122/locations/1122_Vote_Center_Locations.pdf</x:v>
      </x:c>
      <x:c r="I30" s="28" t="str">
        <x:v>2022-11-08 Election Day location list</x:v>
      </x:c>
      <x:c r="J30" s="28" t="n">
        <x:v>1094</x:v>
      </x:c>
      <x:c r="K30" s="28" t="str">
        <x:v>Lena Pope Home</x:v>
      </x:c>
      <x:c r="L30" s="29" t="n">
        <x:v>423</x:v>
      </x:c>
      <x:c r="M30" s="28" t="str">
        <x:v>dailytotals_ed.pdf</x:v>
      </x:c>
      <x:c r="N30" s="28" t="n">
        <x:v>1</x:v>
      </x:c>
      <x:c r="O30" s="28" t="str">
        <x:v>https://www.tarrantcountytx.gov/content/dam/main/elections/2022/1122/reports/dailytotals_ed.pdf</x:v>
      </x:c>
      <x:c r="P30" s="28" t="str">
        <x:v>normalized exact name</x:v>
      </x:c>
      <x:c r="Q30" s="28" t="n">
        <x:v>1</x:v>
      </x:c>
    </x:row>
    <x:row r="31" ht="18" customHeight="1">
      <x:c r="A31" s="28" t="str">
        <x:v>Rising Star Baptist Church</x:v>
      </x:c>
      <x:c r="B31" s="28" t="str">
        <x:v>Chapel</x:v>
      </x:c>
      <x:c r="C31" s="28" t="str">
        <x:v>4216 Avenue M</x:v>
      </x:c>
      <x:c r="D31" s="28" t="str">
        <x:v>Fort Worth</x:v>
      </x:c>
      <x:c r="E31" s="28" t="n">
        <x:v>76105</x:v>
      </x:c>
      <x:c r="F31" s="28" t="str">
        <x:v>1122_Vote_Center_Locations.pdf</x:v>
      </x:c>
      <x:c r="G31" s="28" t="n">
        <x:v>6</x:v>
      </x:c>
      <x:c r="H31" s="28" t="str">
        <x:v>https://www.tarrantcountytx.gov/content/dam/main/elections/2022/1122/locations/1122_Vote_Center_Locations.pdf</x:v>
      </x:c>
      <x:c r="I31" s="28" t="str">
        <x:v>2022-11-08 Election Day location list</x:v>
      </x:c>
      <x:c r="J31" s="28" t="n">
        <x:v>1098</x:v>
      </x:c>
      <x:c r="K31" s="28" t="str">
        <x:v>Rising Star Baptist Church</x:v>
      </x:c>
      <x:c r="L31" s="29" t="n">
        <x:v>83</x:v>
      </x:c>
      <x:c r="M31" s="28" t="str">
        <x:v>dailytotals_ed.pdf</x:v>
      </x:c>
      <x:c r="N31" s="28" t="n">
        <x:v>1</x:v>
      </x:c>
      <x:c r="O31" s="28" t="str">
        <x:v>https://www.tarrantcountytx.gov/content/dam/main/elections/2022/1122/reports/dailytotals_ed.pdf</x:v>
      </x:c>
      <x:c r="P31" s="28" t="str">
        <x:v>normalized exact name</x:v>
      </x:c>
      <x:c r="Q31" s="28" t="n">
        <x:v>1</x:v>
      </x:c>
    </x:row>
    <x:row r="32" ht="18" customHeight="1">
      <x:c r="A32" s="28" t="str">
        <x:v>Bradley Center</x:v>
      </x:c>
      <x:c r="B32" s="28" t="str">
        <x:v>Main Room</x:v>
      </x:c>
      <x:c r="C32" s="28" t="str">
        <x:v>2601 Timberline Drive</x:v>
      </x:c>
      <x:c r="D32" s="28" t="str">
        <x:v>Fort Worth</x:v>
      </x:c>
      <x:c r="E32" s="28" t="n">
        <x:v>76119</x:v>
      </x:c>
      <x:c r="F32" s="28" t="str">
        <x:v>1122_Vote_Center_Locations.pdf</x:v>
      </x:c>
      <x:c r="G32" s="28" t="n">
        <x:v>9</x:v>
      </x:c>
      <x:c r="H32" s="28" t="str">
        <x:v>https://www.tarrantcountytx.gov/content/dam/main/elections/2022/1122/locations/1122_Vote_Center_Locations.pdf</x:v>
      </x:c>
      <x:c r="I32" s="28" t="str">
        <x:v>2022-11-08 Election Day location list</x:v>
      </x:c>
      <x:c r="J32" s="28" t="n">
        <x:v>1104</x:v>
      </x:c>
      <x:c r="K32" s="28" t="str">
        <x:v>Bradley Center</x:v>
      </x:c>
      <x:c r="L32" s="29" t="n">
        <x:v>226</x:v>
      </x:c>
      <x:c r="M32" s="28" t="str">
        <x:v>dailytotals_ed.pdf</x:v>
      </x:c>
      <x:c r="N32" s="28" t="n">
        <x:v>1</x:v>
      </x:c>
      <x:c r="O32" s="28" t="str">
        <x:v>https://www.tarrantcountytx.gov/content/dam/main/elections/2022/1122/reports/dailytotals_ed.pdf</x:v>
      </x:c>
      <x:c r="P32" s="28" t="str">
        <x:v>normalized exact name</x:v>
      </x:c>
      <x:c r="Q32" s="28" t="n">
        <x:v>1</x:v>
      </x:c>
    </x:row>
    <x:row r="33" ht="18" customHeight="1">
      <x:c r="A33" s="28" t="str">
        <x:v>Grace Temple Seventh-Day Adventist Church</x:v>
      </x:c>
      <x:c r="B33" s="28" t="str">
        <x:v>Fellowship Hall</x:v>
      </x:c>
      <x:c r="C33" s="28" t="str">
        <x:v>4200 East Berry Street</x:v>
      </x:c>
      <x:c r="D33" s="28" t="str">
        <x:v>Fort Worth</x:v>
      </x:c>
      <x:c r="E33" s="28" t="n">
        <x:v>76105</x:v>
      </x:c>
      <x:c r="F33" s="28" t="str">
        <x:v>1122_Vote_Center_Locations.pdf</x:v>
      </x:c>
      <x:c r="G33" s="28" t="n">
        <x:v>6</x:v>
      </x:c>
      <x:c r="H33" s="28" t="str">
        <x:v>https://www.tarrantcountytx.gov/content/dam/main/elections/2022/1122/locations/1122_Vote_Center_Locations.pdf</x:v>
      </x:c>
      <x:c r="I33" s="28" t="str">
        <x:v>2022-11-08 Election Day location list</x:v>
      </x:c>
      <x:c r="J33" s="28" t="n">
        <x:v>1106</x:v>
      </x:c>
      <x:c r="K33" s="28" t="str">
        <x:v>Grace Temple Seventh-Day Adventist</x:v>
      </x:c>
      <x:c r="L33" s="29" t="n">
        <x:v>157</x:v>
      </x:c>
      <x:c r="M33" s="28" t="str">
        <x:v>dailytotals_ed.pdf</x:v>
      </x:c>
      <x:c r="N33" s="28" t="n">
        <x:v>1</x:v>
      </x:c>
      <x:c r="O33" s="28" t="str">
        <x:v>https://www.tarrantcountytx.gov/content/dam/main/elections/2022/1122/reports/dailytotals_ed.pdf</x:v>
      </x:c>
      <x:c r="P33" s="28" t="str">
        <x:v>fuzzy name review</x:v>
      </x:c>
      <x:c r="Q33" s="28" t="n">
        <x:v>0.9091</x:v>
      </x:c>
    </x:row>
    <x:row r="34" ht="18" customHeight="1">
      <x:c r="A34" s="28" t="str">
        <x:v>R. L. Paschal High School</x:v>
      </x:c>
      <x:c r="B34" s="28" t="str">
        <x:v>Gus Bates Lobby</x:v>
      </x:c>
      <x:c r="C34" s="28" t="str">
        <x:v>2911 Forest Park Boulevard</x:v>
      </x:c>
      <x:c r="D34" s="28" t="str">
        <x:v>Fort Worth</x:v>
      </x:c>
      <x:c r="E34" s="28" t="n">
        <x:v>76110</x:v>
      </x:c>
      <x:c r="F34" s="28" t="str">
        <x:v>1122_Vote_Center_Locations.pdf</x:v>
      </x:c>
      <x:c r="G34" s="28" t="n">
        <x:v>7</x:v>
      </x:c>
      <x:c r="H34" s="28" t="str">
        <x:v>https://www.tarrantcountytx.gov/content/dam/main/elections/2022/1122/locations/1122_Vote_Center_Locations.pdf</x:v>
      </x:c>
      <x:c r="I34" s="28" t="str">
        <x:v>2022-11-08 Election Day location list</x:v>
      </x:c>
      <x:c r="J34" s="28" t="n">
        <x:v>1108</x:v>
      </x:c>
      <x:c r="K34" s="28" t="str">
        <x:v>R. L. Paschal High School</x:v>
      </x:c>
      <x:c r="L34" s="29" t="n">
        <x:v>830</x:v>
      </x:c>
      <x:c r="M34" s="28" t="str">
        <x:v>dailytotals_ed.pdf</x:v>
      </x:c>
      <x:c r="N34" s="28" t="n">
        <x:v>1</x:v>
      </x:c>
      <x:c r="O34" s="28" t="str">
        <x:v>https://www.tarrantcountytx.gov/content/dam/main/elections/2022/1122/reports/dailytotals_ed.pdf</x:v>
      </x:c>
      <x:c r="P34" s="28" t="str">
        <x:v>normalized exact name</x:v>
      </x:c>
      <x:c r="Q34" s="28" t="n">
        <x:v>1</x:v>
      </x:c>
    </x:row>
    <x:row r="35" ht="18" customHeight="1">
      <x:c r="A35" s="28" t="str">
        <x:v>Oakhurst Elementary School</x:v>
      </x:c>
      <x:c r="B35" s="28" t="str">
        <x:v>Gym</x:v>
      </x:c>
      <x:c r="C35" s="28" t="str">
        <x:v>2700 Yucca Avenue</x:v>
      </x:c>
      <x:c r="D35" s="28" t="str">
        <x:v>Fort Worth</x:v>
      </x:c>
      <x:c r="E35" s="28" t="n">
        <x:v>76111</x:v>
      </x:c>
      <x:c r="F35" s="28" t="str">
        <x:v>1122_Vote_Center_Locations.pdf</x:v>
      </x:c>
      <x:c r="G35" s="28" t="n">
        <x:v>7</x:v>
      </x:c>
      <x:c r="H35" s="28" t="str">
        <x:v>https://www.tarrantcountytx.gov/content/dam/main/elections/2022/1122/locations/1122_Vote_Center_Locations.pdf</x:v>
      </x:c>
      <x:c r="I35" s="28" t="str">
        <x:v>2022-11-08 Election Day location list</x:v>
      </x:c>
      <x:c r="J35" s="28" t="n">
        <x:v>1109</x:v>
      </x:c>
      <x:c r="K35" s="28" t="str">
        <x:v>Oakhurst Elementary School</x:v>
      </x:c>
      <x:c r="L35" s="29" t="n">
        <x:v>396</x:v>
      </x:c>
      <x:c r="M35" s="28" t="str">
        <x:v>dailytotals_ed.pdf</x:v>
      </x:c>
      <x:c r="N35" s="28" t="n">
        <x:v>1</x:v>
      </x:c>
      <x:c r="O35" s="28" t="str">
        <x:v>https://www.tarrantcountytx.gov/content/dam/main/elections/2022/1122/reports/dailytotals_ed.pdf</x:v>
      </x:c>
      <x:c r="P35" s="28" t="str">
        <x:v>normalized exact name</x:v>
      </x:c>
      <x:c r="Q35" s="28" t="n">
        <x:v>1</x:v>
      </x:c>
    </x:row>
    <x:row r="36" ht="18" customHeight="1">
      <x:c r="A36" s="28" t="str">
        <x:v>HighRidge Church</x:v>
      </x:c>
      <x:c r="B36" s="28" t="str">
        <x:v>Main Lobby</x:v>
      </x:c>
      <x:c r="C36" s="28" t="str">
        <x:v>10100 Rolling Hills Drive</x:v>
      </x:c>
      <x:c r="D36" s="28" t="str">
        <x:v>Fort Worth</x:v>
      </x:c>
      <x:c r="E36" s="28" t="n">
        <x:v>76126</x:v>
      </x:c>
      <x:c r="F36" s="28" t="str">
        <x:v>1122_Vote_Center_Locations.pdf</x:v>
      </x:c>
      <x:c r="G36" s="28" t="n">
        <x:v>10</x:v>
      </x:c>
      <x:c r="H36" s="28" t="str">
        <x:v>https://www.tarrantcountytx.gov/content/dam/main/elections/2022/1122/locations/1122_Vote_Center_Locations.pdf</x:v>
      </x:c>
      <x:c r="I36" s="28" t="str">
        <x:v>2022-11-08 Election Day location list</x:v>
      </x:c>
      <x:c r="J36" s="28" t="n">
        <x:v>1111</x:v>
      </x:c>
      <x:c r="K36" s="28" t="str">
        <x:v>HighRidge Church</x:v>
      </x:c>
      <x:c r="L36" s="29" t="n">
        <x:v>495</x:v>
      </x:c>
      <x:c r="M36" s="28" t="str">
        <x:v>dailytotals_ed.pdf</x:v>
      </x:c>
      <x:c r="N36" s="28" t="n">
        <x:v>1</x:v>
      </x:c>
      <x:c r="O36" s="28" t="str">
        <x:v>https://www.tarrantcountytx.gov/content/dam/main/elections/2022/1122/reports/dailytotals_ed.pdf</x:v>
      </x:c>
      <x:c r="P36" s="28" t="str">
        <x:v>normalized exact name</x:v>
      </x:c>
      <x:c r="Q36" s="28" t="n">
        <x:v>1</x:v>
      </x:c>
    </x:row>
    <x:row r="37" ht="18" customHeight="1">
      <x:c r="A37" s="28" t="str">
        <x:v>McLean 6th Grade School</x:v>
      </x:c>
      <x:c r="B37" s="28" t="str">
        <x:v>Auditorium</x:v>
      </x:c>
      <x:c r="C37" s="28" t="str">
        <x:v>3201 South Hills Avenue</x:v>
      </x:c>
      <x:c r="D37" s="28" t="str">
        <x:v>Fort Worth</x:v>
      </x:c>
      <x:c r="E37" s="28" t="n">
        <x:v>76109</x:v>
      </x:c>
      <x:c r="F37" s="28" t="str">
        <x:v>1122_Vote_Center_Locations.pdf</x:v>
      </x:c>
      <x:c r="G37" s="28" t="n">
        <x:v>7</x:v>
      </x:c>
      <x:c r="H37" s="28" t="str">
        <x:v>https://www.tarrantcountytx.gov/content/dam/main/elections/2022/1122/locations/1122_Vote_Center_Locations.pdf</x:v>
      </x:c>
      <x:c r="I37" s="28" t="str">
        <x:v>2022-11-08 Election Day location list</x:v>
      </x:c>
      <x:c r="J37" s="28" t="n">
        <x:v>1117</x:v>
      </x:c>
      <x:c r="K37" s="28" t="str">
        <x:v>McLean 6th Grade School</x:v>
      </x:c>
      <x:c r="L37" s="29" t="n">
        <x:v>725</x:v>
      </x:c>
      <x:c r="M37" s="28" t="str">
        <x:v>dailytotals_ed.pdf</x:v>
      </x:c>
      <x:c r="N37" s="28" t="n">
        <x:v>1</x:v>
      </x:c>
      <x:c r="O37" s="28" t="str">
        <x:v>https://www.tarrantcountytx.gov/content/dam/main/elections/2022/1122/reports/dailytotals_ed.pdf</x:v>
      </x:c>
      <x:c r="P37" s="28" t="str">
        <x:v>normalized exact name</x:v>
      </x:c>
      <x:c r="Q37" s="28" t="n">
        <x:v>1</x:v>
      </x:c>
    </x:row>
    <x:row r="38" ht="18" customHeight="1">
      <x:c r="A38" s="28" t="str">
        <x:v>Westminster Presbyterian Church</x:v>
      </x:c>
      <x:c r="B38" s="28" t="str">
        <x:v>Fellowship Hall</x:v>
      </x:c>
      <x:c r="C38" s="28" t="str">
        <x:v>7001 Trail Lake Drive</x:v>
      </x:c>
      <x:c r="D38" s="28" t="str">
        <x:v>Fort Worth</x:v>
      </x:c>
      <x:c r="E38" s="28" t="n">
        <x:v>76133</x:v>
      </x:c>
      <x:c r="F38" s="28" t="str">
        <x:v>1122_Vote_Center_Locations.pdf</x:v>
      </x:c>
      <x:c r="G38" s="28" t="n">
        <x:v>10</x:v>
      </x:c>
      <x:c r="H38" s="28" t="str">
        <x:v>https://www.tarrantcountytx.gov/content/dam/main/elections/2022/1122/locations/1122_Vote_Center_Locations.pdf</x:v>
      </x:c>
      <x:c r="I38" s="28" t="str">
        <x:v>2022-11-08 Election Day location list</x:v>
      </x:c>
      <x:c r="J38" s="28" t="n">
        <x:v>1119</x:v>
      </x:c>
      <x:c r="K38" s="28" t="str">
        <x:v>Westminster Presbyterian Ch. - FTW</x:v>
      </x:c>
      <x:c r="L38" s="29" t="n">
        <x:v>392</x:v>
      </x:c>
      <x:c r="M38" s="28" t="str">
        <x:v>dailytotals_ed.pdf</x:v>
      </x:c>
      <x:c r="N38" s="28" t="n">
        <x:v>1</x:v>
      </x:c>
      <x:c r="O38" s="28" t="str">
        <x:v>https://www.tarrantcountytx.gov/content/dam/main/elections/2022/1122/reports/dailytotals_ed.pdf</x:v>
      </x:c>
      <x:c r="P38" s="28" t="str">
        <x:v>fuzzy name review</x:v>
      </x:c>
      <x:c r="Q38" s="28" t="n">
        <x:v>0.9508</x:v>
      </x:c>
    </x:row>
    <x:row r="39" ht="18" customHeight="1">
      <x:c r="A39" s="28" t="str">
        <x:v>Como Community Center</x:v>
      </x:c>
      <x:c r="B39" s="28" t="str">
        <x:v>Multi-Purpose Room #5</x:v>
      </x:c>
      <x:c r="C39" s="28" t="str">
        <x:v>4660 Horne Street</x:v>
      </x:c>
      <x:c r="D39" s="28" t="str">
        <x:v>Fort Worth</x:v>
      </x:c>
      <x:c r="E39" s="28" t="n">
        <x:v>76107</x:v>
      </x:c>
      <x:c r="F39" s="28" t="str">
        <x:v>1122_Vote_Center_Locations.pdf</x:v>
      </x:c>
      <x:c r="G39" s="28" t="n">
        <x:v>6</x:v>
      </x:c>
      <x:c r="H39" s="28" t="str">
        <x:v>https://www.tarrantcountytx.gov/content/dam/main/elections/2022/1122/locations/1122_Vote_Center_Locations.pdf</x:v>
      </x:c>
      <x:c r="I39" s="28" t="str">
        <x:v>2022-11-08 Election Day location list</x:v>
      </x:c>
      <x:c r="J39" s="28" t="n">
        <x:v>1120</x:v>
      </x:c>
      <x:c r="K39" s="28" t="str">
        <x:v>Como Community Center</x:v>
      </x:c>
      <x:c r="L39" s="29" t="n">
        <x:v>926</x:v>
      </x:c>
      <x:c r="M39" s="28" t="str">
        <x:v>dailytotals_ed.pdf</x:v>
      </x:c>
      <x:c r="N39" s="28" t="n">
        <x:v>1</x:v>
      </x:c>
      <x:c r="O39" s="28" t="str">
        <x:v>https://www.tarrantcountytx.gov/content/dam/main/elections/2022/1122/reports/dailytotals_ed.pdf</x:v>
      </x:c>
      <x:c r="P39" s="28" t="str">
        <x:v>normalized exact name</x:v>
      </x:c>
      <x:c r="Q39" s="28" t="n">
        <x:v>1</x:v>
      </x:c>
    </x:row>
    <x:row r="40" ht="18" customHeight="1">
      <x:c r="A40" s="28" t="str">
        <x:v>First Jefferson Unitarian Universalist Church</x:v>
      </x:c>
      <x:c r="B40" s="28" t="str">
        <x:v>Fellowship Hall</x:v>
      </x:c>
      <x:c r="C40" s="28" t="str">
        <x:v>1959 Sandy Lane</x:v>
      </x:c>
      <x:c r="D40" s="28" t="str">
        <x:v>Fort Worth</x:v>
      </x:c>
      <x:c r="E40" s="28" t="n">
        <x:v>76112</x:v>
      </x:c>
      <x:c r="F40" s="28" t="str">
        <x:v>1122_Vote_Center_Locations.pdf</x:v>
      </x:c>
      <x:c r="G40" s="28" t="n">
        <x:v>8</x:v>
      </x:c>
      <x:c r="H40" s="28" t="str">
        <x:v>https://www.tarrantcountytx.gov/content/dam/main/elections/2022/1122/locations/1122_Vote_Center_Locations.pdf</x:v>
      </x:c>
      <x:c r="I40" s="28" t="str">
        <x:v>2022-11-08 Election Day location list</x:v>
      </x:c>
      <x:c r="J40" s="28" t="n">
        <x:v>1126</x:v>
      </x:c>
      <x:c r="K40" s="28" t="str">
        <x:v>First Jefferson Unitarian Universal</x:v>
      </x:c>
      <x:c r="L40" s="29" t="n">
        <x:v>325</x:v>
      </x:c>
      <x:c r="M40" s="28" t="str">
        <x:v>dailytotals_ed.pdf</x:v>
      </x:c>
      <x:c r="N40" s="28" t="n">
        <x:v>1</x:v>
      </x:c>
      <x:c r="O40" s="28" t="str">
        <x:v>https://www.tarrantcountytx.gov/content/dam/main/elections/2022/1122/reports/dailytotals_ed.pdf</x:v>
      </x:c>
      <x:c r="P40" s="28" t="str">
        <x:v>fuzzy name review</x:v>
      </x:c>
      <x:c r="Q40" s="28" t="n">
        <x:v>0.8767</x:v>
      </x:c>
    </x:row>
    <x:row r="41" ht="18" customHeight="1">
      <x:c r="A41" s="28" t="str">
        <x:v>Martin Luther King Community Center</x:v>
      </x:c>
      <x:c r="B41" s="28" t="str">
        <x:v>Activity Room</x:v>
      </x:c>
      <x:c r="C41" s="28" t="str">
        <x:v>5565 Truman Drive</x:v>
      </x:c>
      <x:c r="D41" s="28" t="str">
        <x:v>Fort Worth</x:v>
      </x:c>
      <x:c r="E41" s="28" t="n">
        <x:v>76112</x:v>
      </x:c>
      <x:c r="F41" s="28" t="str">
        <x:v>1122_Vote_Center_Locations.pdf</x:v>
      </x:c>
      <x:c r="G41" s="28" t="n">
        <x:v>8</x:v>
      </x:c>
      <x:c r="H41" s="28" t="str">
        <x:v>https://www.tarrantcountytx.gov/content/dam/main/elections/2022/1122/locations/1122_Vote_Center_Locations.pdf</x:v>
      </x:c>
      <x:c r="I41" s="28" t="str">
        <x:v>2022-11-08 Election Day location list</x:v>
      </x:c>
      <x:c r="J41" s="28" t="n">
        <x:v>1127</x:v>
      </x:c>
      <x:c r="K41" s="28" t="str">
        <x:v>Martin Luther King Community Center</x:v>
      </x:c>
      <x:c r="L41" s="29" t="n">
        <x:v>189</x:v>
      </x:c>
      <x:c r="M41" s="28" t="str">
        <x:v>dailytotals_ed.pdf</x:v>
      </x:c>
      <x:c r="N41" s="28" t="n">
        <x:v>1</x:v>
      </x:c>
      <x:c r="O41" s="28" t="str">
        <x:v>https://www.tarrantcountytx.gov/content/dam/main/elections/2022/1122/reports/dailytotals_ed.pdf</x:v>
      </x:c>
      <x:c r="P41" s="28" t="str">
        <x:v>normalized exact name</x:v>
      </x:c>
      <x:c r="Q41" s="28" t="n">
        <x:v>1</x:v>
      </x:c>
    </x:row>
    <x:row r="42" ht="18" customHeight="1">
      <x:c r="A42" s="28" t="str">
        <x:v>Griffin-Poly Sub-Courthouse</x:v>
      </x:c>
      <x:c r="B42" s="28" t="str">
        <x:v>Early Voting Room</x:v>
      </x:c>
      <x:c r="C42" s="28" t="str">
        <x:v>3212 Miller Avenue</x:v>
      </x:c>
      <x:c r="D42" s="28" t="str">
        <x:v>Fort Worth</x:v>
      </x:c>
      <x:c r="E42" s="28" t="n">
        <x:v>76119</x:v>
      </x:c>
      <x:c r="F42" s="28" t="str">
        <x:v>1122_Vote_Center_Locations.pdf</x:v>
      </x:c>
      <x:c r="G42" s="28" t="n">
        <x:v>9</x:v>
      </x:c>
      <x:c r="H42" s="28" t="str">
        <x:v>https://www.tarrantcountytx.gov/content/dam/main/elections/2022/1122/locations/1122_Vote_Center_Locations.pdf</x:v>
      </x:c>
      <x:c r="I42" s="28" t="str">
        <x:v>2022-11-08 Election Day location list</x:v>
      </x:c>
      <x:c r="J42" s="28" t="n">
        <x:v>1132</x:v>
      </x:c>
      <x:c r="K42" s="28" t="str">
        <x:v>Griffin-Poly Sub-Courthouse</x:v>
      </x:c>
      <x:c r="L42" s="29" t="n">
        <x:v>811</x:v>
      </x:c>
      <x:c r="M42" s="28" t="str">
        <x:v>dailytotals_ed.pdf</x:v>
      </x:c>
      <x:c r="N42" s="28" t="n">
        <x:v>1</x:v>
      </x:c>
      <x:c r="O42" s="28" t="str">
        <x:v>https://www.tarrantcountytx.gov/content/dam/main/elections/2022/1122/reports/dailytotals_ed.pdf</x:v>
      </x:c>
      <x:c r="P42" s="28" t="str">
        <x:v>normalized exact name</x:v>
      </x:c>
      <x:c r="Q42" s="28" t="n">
        <x:v>1</x:v>
      </x:c>
    </x:row>
    <x:row r="43" ht="18" customHeight="1">
      <x:c r="A43" s="28" t="str">
        <x:v>Bruce Shulkey Elementary School</x:v>
      </x:c>
      <x:c r="B43" s="28" t="str">
        <x:v>Cafeteria</x:v>
      </x:c>
      <x:c r="C43" s="28" t="str">
        <x:v>5533 Whitman Avenue</x:v>
      </x:c>
      <x:c r="D43" s="28" t="str">
        <x:v>Fort Worth</x:v>
      </x:c>
      <x:c r="E43" s="28" t="n">
        <x:v>76133</x:v>
      </x:c>
      <x:c r="F43" s="28" t="str">
        <x:v>1122_Vote_Center_Locations.pdf</x:v>
      </x:c>
      <x:c r="G43" s="28" t="n">
        <x:v>10</x:v>
      </x:c>
      <x:c r="H43" s="28" t="str">
        <x:v>https://www.tarrantcountytx.gov/content/dam/main/elections/2022/1122/locations/1122_Vote_Center_Locations.pdf</x:v>
      </x:c>
      <x:c r="I43" s="28" t="str">
        <x:v>2022-11-08 Election Day location list</x:v>
      </x:c>
      <x:c r="J43" s="28" t="n">
        <x:v>1142</x:v>
      </x:c>
      <x:c r="K43" s="28" t="str">
        <x:v>Bruce Shulkey Elementary School</x:v>
      </x:c>
      <x:c r="L43" s="29" t="n">
        <x:v>407</x:v>
      </x:c>
      <x:c r="M43" s="28" t="str">
        <x:v>dailytotals_ed.pdf</x:v>
      </x:c>
      <x:c r="N43" s="28" t="n">
        <x:v>1</x:v>
      </x:c>
      <x:c r="O43" s="28" t="str">
        <x:v>https://www.tarrantcountytx.gov/content/dam/main/elections/2022/1122/reports/dailytotals_ed.pdf</x:v>
      </x:c>
      <x:c r="P43" s="28" t="str">
        <x:v>normalized exact name</x:v>
      </x:c>
      <x:c r="Q43" s="28" t="n">
        <x:v>1</x:v>
      </x:c>
    </x:row>
    <x:row r="44" ht="18" customHeight="1">
      <x:c r="A44" s="28" t="str">
        <x:v>Eastern Hills High School</x:v>
      </x:c>
      <x:c r="B44" s="28" t="str">
        <x:v>Main Lobby</x:v>
      </x:c>
      <x:c r="C44" s="28" t="str">
        <x:v>5701 Shelton Street</x:v>
      </x:c>
      <x:c r="D44" s="28" t="str">
        <x:v>Fort Worth</x:v>
      </x:c>
      <x:c r="E44" s="28" t="n">
        <x:v>76112</x:v>
      </x:c>
      <x:c r="F44" s="28" t="str">
        <x:v>1122_Vote_Center_Locations.pdf</x:v>
      </x:c>
      <x:c r="G44" s="28" t="n">
        <x:v>8</x:v>
      </x:c>
      <x:c r="H44" s="28" t="str">
        <x:v>https://www.tarrantcountytx.gov/content/dam/main/elections/2022/1122/locations/1122_Vote_Center_Locations.pdf</x:v>
      </x:c>
      <x:c r="I44" s="28" t="str">
        <x:v>2022-11-08 Election Day location list</x:v>
      </x:c>
      <x:c r="J44" s="28" t="n">
        <x:v>1146</x:v>
      </x:c>
      <x:c r="K44" s="28" t="str">
        <x:v>Eastern Hills High School</x:v>
      </x:c>
      <x:c r="L44" s="29" t="n">
        <x:v>308</x:v>
      </x:c>
      <x:c r="M44" s="28" t="str">
        <x:v>dailytotals_ed.pdf</x:v>
      </x:c>
      <x:c r="N44" s="28" t="n">
        <x:v>1</x:v>
      </x:c>
      <x:c r="O44" s="28" t="str">
        <x:v>https://www.tarrantcountytx.gov/content/dam/main/elections/2022/1122/reports/dailytotals_ed.pdf</x:v>
      </x:c>
      <x:c r="P44" s="28" t="str">
        <x:v>normalized exact name</x:v>
      </x:c>
      <x:c r="Q44" s="28" t="n">
        <x:v>1</x:v>
      </x:c>
    </x:row>
    <x:row r="45" ht="18" customHeight="1">
      <x:c r="A45" s="28" t="str">
        <x:v>W. M. Green Elementary School</x:v>
      </x:c>
      <x:c r="B45" s="28" t="str">
        <x:v>Gym</x:v>
      </x:c>
      <x:c r="C45" s="28" t="str">
        <x:v>4612 David Strickland Road</x:v>
      </x:c>
      <x:c r="D45" s="28" t="str">
        <x:v>Fort Worth</x:v>
      </x:c>
      <x:c r="E45" s="28" t="n">
        <x:v>76119</x:v>
      </x:c>
      <x:c r="F45" s="28" t="str">
        <x:v>1122_Vote_Center_Locations.pdf</x:v>
      </x:c>
      <x:c r="G45" s="28" t="n">
        <x:v>9</x:v>
      </x:c>
      <x:c r="H45" s="28" t="str">
        <x:v>https://www.tarrantcountytx.gov/content/dam/main/elections/2022/1122/locations/1122_Vote_Center_Locations.pdf</x:v>
      </x:c>
      <x:c r="I45" s="28" t="str">
        <x:v>2022-11-08 Election Day location list</x:v>
      </x:c>
      <x:c r="J45" s="28" t="n">
        <x:v>1149</x:v>
      </x:c>
      <x:c r="K45" s="28" t="str">
        <x:v>W. M. Green Elementary School</x:v>
      </x:c>
      <x:c r="L45" s="29" t="n">
        <x:v>221</x:v>
      </x:c>
      <x:c r="M45" s="28" t="str">
        <x:v>dailytotals_ed.pdf</x:v>
      </x:c>
      <x:c r="N45" s="28" t="n">
        <x:v>1</x:v>
      </x:c>
      <x:c r="O45" s="28" t="str">
        <x:v>https://www.tarrantcountytx.gov/content/dam/main/elections/2022/1122/reports/dailytotals_ed.pdf</x:v>
      </x:c>
      <x:c r="P45" s="28" t="str">
        <x:v>normalized exact name</x:v>
      </x:c>
      <x:c r="Q45" s="28" t="n">
        <x:v>1</x:v>
      </x:c>
    </x:row>
    <x:row r="46" ht="18" customHeight="1">
      <x:c r="A46" s="28" t="str">
        <x:v>New Hope Fellowship</x:v>
      </x:c>
      <x:c r="B46" s="28" t="str">
        <x:v>Fellowship Hall</x:v>
      </x:c>
      <x:c r="C46" s="28" t="str">
        <x:v>6410 South Freeway</x:v>
      </x:c>
      <x:c r="D46" s="28" t="str">
        <x:v>Fort Worth</x:v>
      </x:c>
      <x:c r="E46" s="28" t="n">
        <x:v>76134</x:v>
      </x:c>
      <x:c r="F46" s="28" t="str">
        <x:v>1122_Vote_Center_Locations.pdf</x:v>
      </x:c>
      <x:c r="G46" s="28" t="n">
        <x:v>10</x:v>
      </x:c>
      <x:c r="H46" s="28" t="str">
        <x:v>https://www.tarrantcountytx.gov/content/dam/main/elections/2022/1122/locations/1122_Vote_Center_Locations.pdf</x:v>
      </x:c>
      <x:c r="I46" s="28" t="str">
        <x:v>2022-11-08 Election Day location list</x:v>
      </x:c>
      <x:c r="J46" s="28" t="n">
        <x:v>1150</x:v>
      </x:c>
      <x:c r="K46" s="28" t="str">
        <x:v>New Hope Fellowship</x:v>
      </x:c>
      <x:c r="L46" s="29" t="n">
        <x:v>126</x:v>
      </x:c>
      <x:c r="M46" s="28" t="str">
        <x:v>dailytotals_ed.pdf</x:v>
      </x:c>
      <x:c r="N46" s="28" t="n">
        <x:v>1</x:v>
      </x:c>
      <x:c r="O46" s="28" t="str">
        <x:v>https://www.tarrantcountytx.gov/content/dam/main/elections/2022/1122/reports/dailytotals_ed.pdf</x:v>
      </x:c>
      <x:c r="P46" s="28" t="str">
        <x:v>normalized exact name</x:v>
      </x:c>
      <x:c r="Q46" s="28" t="n">
        <x:v>1</x:v>
      </x:c>
    </x:row>
    <x:row r="47" ht="18" customHeight="1">
      <x:c r="A47" s="28" t="str">
        <x:v>Forest Hill Civic &amp; Convention Center</x:v>
      </x:c>
      <x:c r="B47" s="28" t="str">
        <x:v>Room 101</x:v>
      </x:c>
      <x:c r="C47" s="28" t="str">
        <x:v>6901 Wichita Street</x:v>
      </x:c>
      <x:c r="D47" s="28" t="str">
        <x:v>Forest Hill</x:v>
      </x:c>
      <x:c r="E47" s="28" t="n">
        <x:v>76140</x:v>
      </x:c>
      <x:c r="F47" s="28" t="str">
        <x:v>1122_Vote_Center_Locations.pdf</x:v>
      </x:c>
      <x:c r="G47" s="28" t="n">
        <x:v>11</x:v>
      </x:c>
      <x:c r="H47" s="28" t="str">
        <x:v>https://www.tarrantcountytx.gov/content/dam/main/elections/2022/1122/locations/1122_Vote_Center_Locations.pdf</x:v>
      </x:c>
      <x:c r="I47" s="28" t="str">
        <x:v>2022-11-08 Election Day location list</x:v>
      </x:c>
      <x:c r="J47" s="28" t="n">
        <x:v>1153</x:v>
      </x:c>
      <x:c r="K47" s="28" t="str">
        <x:v>Forest Hill Civic &amp; Convention Ctr.</x:v>
      </x:c>
      <x:c r="L47" s="29" t="n">
        <x:v>1015</x:v>
      </x:c>
      <x:c r="M47" s="28" t="str">
        <x:v>dailytotals_ed.pdf</x:v>
      </x:c>
      <x:c r="N47" s="28" t="n">
        <x:v>1</x:v>
      </x:c>
      <x:c r="O47" s="28" t="str">
        <x:v>https://www.tarrantcountytx.gov/content/dam/main/elections/2022/1122/reports/dailytotals_ed.pdf</x:v>
      </x:c>
      <x:c r="P47" s="28" t="str">
        <x:v>normalized exact name</x:v>
      </x:c>
      <x:c r="Q47" s="28" t="n">
        <x:v>1</x:v>
      </x:c>
    </x:row>
    <x:row r="48" ht="18" customHeight="1">
      <x:c r="A48" s="28" t="str">
        <x:v>Carter Park Elementary School</x:v>
      </x:c>
      <x:c r="B48" s="28" t="str">
        <x:v>Auditorium</x:v>
      </x:c>
      <x:c r="C48" s="28" t="str">
        <x:v>1204 East Broadus Avenue</x:v>
      </x:c>
      <x:c r="D48" s="28" t="str">
        <x:v>Fort Worth</x:v>
      </x:c>
      <x:c r="E48" s="28" t="n">
        <x:v>76115</x:v>
      </x:c>
      <x:c r="F48" s="28" t="str">
        <x:v>1122_Vote_Center_Locations.pdf</x:v>
      </x:c>
      <x:c r="G48" s="28" t="n">
        <x:v>8</x:v>
      </x:c>
      <x:c r="H48" s="28" t="str">
        <x:v>https://www.tarrantcountytx.gov/content/dam/main/elections/2022/1122/locations/1122_Vote_Center_Locations.pdf</x:v>
      </x:c>
      <x:c r="I48" s="28" t="str">
        <x:v>2022-11-08 Election Day location list</x:v>
      </x:c>
      <x:c r="J48" s="28" t="n">
        <x:v>1154</x:v>
      </x:c>
      <x:c r="K48" s="28" t="str">
        <x:v>Carter Park Elementary School</x:v>
      </x:c>
      <x:c r="L48" s="29" t="n">
        <x:v>202</x:v>
      </x:c>
      <x:c r="M48" s="28" t="str">
        <x:v>dailytotals_ed.pdf</x:v>
      </x:c>
      <x:c r="N48" s="28" t="n">
        <x:v>1</x:v>
      </x:c>
      <x:c r="O48" s="28" t="str">
        <x:v>https://www.tarrantcountytx.gov/content/dam/main/elections/2022/1122/reports/dailytotals_ed.pdf</x:v>
      </x:c>
      <x:c r="P48" s="28" t="str">
        <x:v>normalized exact name</x:v>
      </x:c>
      <x:c r="Q48" s="28" t="n">
        <x:v>1</x:v>
      </x:c>
    </x:row>
    <x:row r="49" ht="18" customHeight="1">
      <x:c r="A49" s="28" t="str">
        <x:v>Victory Temple Worship Center</x:v>
      </x:c>
      <x:c r="B49" s="28" t="str">
        <x:v>Cafeteria</x:v>
      </x:c>
      <x:c r="C49" s="28" t="str">
        <x:v>2001 Oakland Boulevard</x:v>
      </x:c>
      <x:c r="D49" s="28" t="str">
        <x:v>Fort Worth</x:v>
      </x:c>
      <x:c r="E49" s="28" t="n">
        <x:v>76103</x:v>
      </x:c>
      <x:c r="F49" s="28" t="str">
        <x:v>1122_Vote_Center_Locations.pdf</x:v>
      </x:c>
      <x:c r="G49" s="28" t="n">
        <x:v>6</x:v>
      </x:c>
      <x:c r="H49" s="28" t="str">
        <x:v>https://www.tarrantcountytx.gov/content/dam/main/elections/2022/1122/locations/1122_Vote_Center_Locations.pdf</x:v>
      </x:c>
      <x:c r="I49" s="28" t="str">
        <x:v>2022-11-08 Election Day location list</x:v>
      </x:c>
      <x:c r="J49" s="28" t="n">
        <x:v>1170</x:v>
      </x:c>
      <x:c r="K49" s="28" t="str">
        <x:v>Victory Temple Worship Center</x:v>
      </x:c>
      <x:c r="L49" s="29" t="n">
        <x:v>420</x:v>
      </x:c>
      <x:c r="M49" s="28" t="str">
        <x:v>dailytotals_ed.pdf</x:v>
      </x:c>
      <x:c r="N49" s="28" t="n">
        <x:v>1</x:v>
      </x:c>
      <x:c r="O49" s="28" t="str">
        <x:v>https://www.tarrantcountytx.gov/content/dam/main/elections/2022/1122/reports/dailytotals_ed.pdf</x:v>
      </x:c>
      <x:c r="P49" s="28" t="str">
        <x:v>normalized exact name</x:v>
      </x:c>
      <x:c r="Q49" s="28" t="n">
        <x:v>1</x:v>
      </x:c>
    </x:row>
    <x:row r="50" ht="18" customHeight="1">
      <x:c r="A50" s="28" t="str">
        <x:v>St. John Missionary Baptist Church</x:v>
      </x:c>
      <x:c r="B50" s="28" t="str">
        <x:v>Family Center</x:v>
      </x:c>
      <x:c r="C50" s="28" t="str">
        <x:v>3324 House Anderson Road</x:v>
      </x:c>
      <x:c r="D50" s="28" t="str">
        <x:v>Euless</x:v>
      </x:c>
      <x:c r="E50" s="28" t="n">
        <x:v>76040</x:v>
      </x:c>
      <x:c r="F50" s="28" t="str">
        <x:v>1122_Vote_Center_Locations.pdf</x:v>
      </x:c>
      <x:c r="G50" s="28" t="n">
        <x:v>4</x:v>
      </x:c>
      <x:c r="H50" s="28" t="str">
        <x:v>https://www.tarrantcountytx.gov/content/dam/main/elections/2022/1122/locations/1122_Vote_Center_Locations.pdf</x:v>
      </x:c>
      <x:c r="I50" s="28" t="str">
        <x:v>2022-11-08 Election Day location list</x:v>
      </x:c>
      <x:c r="J50" s="28" t="n">
        <x:v>1175</x:v>
      </x:c>
      <x:c r="K50" s="28" t="str">
        <x:v>St. John Missionary Baptist Church</x:v>
      </x:c>
      <x:c r="L50" s="29" t="n">
        <x:v>159</x:v>
      </x:c>
      <x:c r="M50" s="28" t="str">
        <x:v>dailytotals_ed.pdf</x:v>
      </x:c>
      <x:c r="N50" s="28" t="n">
        <x:v>1</x:v>
      </x:c>
      <x:c r="O50" s="28" t="str">
        <x:v>https://www.tarrantcountytx.gov/content/dam/main/elections/2022/1122/reports/dailytotals_ed.pdf</x:v>
      </x:c>
      <x:c r="P50" s="28" t="str">
        <x:v>normalized exact name</x:v>
      </x:c>
      <x:c r="Q50" s="28" t="n">
        <x:v>1</x:v>
      </x:c>
    </x:row>
    <x:row r="51" ht="18" customHeight="1">
      <x:c r="A51" s="28" t="str">
        <x:v>St. Francis Village</x:v>
      </x:c>
      <x:c r="B51" s="28" t="str">
        <x:v>Activity Rooms A &amp; B</x:v>
      </x:c>
      <x:c r="C51" s="28" t="str">
        <x:v>4125 St. Francis Village Road</x:v>
      </x:c>
      <x:c r="D51" s="28" t="str">
        <x:v>Crowley</x:v>
      </x:c>
      <x:c r="E51" s="28" t="n">
        <x:v>76036</x:v>
      </x:c>
      <x:c r="F51" s="28" t="str">
        <x:v>1122_Vote_Center_Locations.pdf</x:v>
      </x:c>
      <x:c r="G51" s="28" t="n">
        <x:v>4</x:v>
      </x:c>
      <x:c r="H51" s="28" t="str">
        <x:v>https://www.tarrantcountytx.gov/content/dam/main/elections/2022/1122/locations/1122_Vote_Center_Locations.pdf</x:v>
      </x:c>
      <x:c r="I51" s="28" t="str">
        <x:v>2022-11-08 Election Day location list</x:v>
      </x:c>
      <x:c r="J51" s="28" t="n">
        <x:v>1186</x:v>
      </x:c>
      <x:c r="K51" s="28" t="str">
        <x:v>St. Francis Village</x:v>
      </x:c>
      <x:c r="L51" s="29" t="n">
        <x:v>259</x:v>
      </x:c>
      <x:c r="M51" s="28" t="str">
        <x:v>dailytotals_ed.pdf</x:v>
      </x:c>
      <x:c r="N51" s="28" t="n">
        <x:v>1</x:v>
      </x:c>
      <x:c r="O51" s="28" t="str">
        <x:v>https://www.tarrantcountytx.gov/content/dam/main/elections/2022/1122/reports/dailytotals_ed.pdf</x:v>
      </x:c>
      <x:c r="P51" s="28" t="str">
        <x:v>normalized exact name</x:v>
      </x:c>
      <x:c r="Q51" s="28" t="n">
        <x:v>1</x:v>
      </x:c>
    </x:row>
    <x:row r="52" ht="18" customHeight="1">
      <x:c r="A52" s="28" t="str">
        <x:v>Paul Laurence Dunbar High School</x:v>
      </x:c>
      <x:c r="B52" s="28" t="str">
        <x:v>Front Foyer</x:v>
      </x:c>
      <x:c r="C52" s="28" t="str">
        <x:v>5700 Ramey Avenue</x:v>
      </x:c>
      <x:c r="D52" s="28" t="str">
        <x:v>Fort Worth</x:v>
      </x:c>
      <x:c r="E52" s="28" t="n">
        <x:v>76112</x:v>
      </x:c>
      <x:c r="F52" s="28" t="str">
        <x:v>1122_Vote_Center_Locations.pdf</x:v>
      </x:c>
      <x:c r="G52" s="28" t="n">
        <x:v>8</x:v>
      </x:c>
      <x:c r="H52" s="28" t="str">
        <x:v>https://www.tarrantcountytx.gov/content/dam/main/elections/2022/1122/locations/1122_Vote_Center_Locations.pdf</x:v>
      </x:c>
      <x:c r="I52" s="28" t="str">
        <x:v>2022-11-08 Election Day location list</x:v>
      </x:c>
      <x:c r="J52" s="28" t="n">
        <x:v>1188</x:v>
      </x:c>
      <x:c r="K52" s="28" t="str">
        <x:v>Paul Laurence Dunbar High School</x:v>
      </x:c>
      <x:c r="L52" s="29" t="n">
        <x:v>134</x:v>
      </x:c>
      <x:c r="M52" s="28" t="str">
        <x:v>dailytotals_ed.pdf</x:v>
      </x:c>
      <x:c r="N52" s="28" t="n">
        <x:v>1</x:v>
      </x:c>
      <x:c r="O52" s="28" t="str">
        <x:v>https://www.tarrantcountytx.gov/content/dam/main/elections/2022/1122/reports/dailytotals_ed.pdf</x:v>
      </x:c>
      <x:c r="P52" s="28" t="str">
        <x:v>normalized exact name</x:v>
      </x:c>
      <x:c r="Q52" s="28" t="n">
        <x:v>1</x:v>
      </x:c>
    </x:row>
    <x:row r="53" ht="18" customHeight="1">
      <x:c r="A53" s="28" t="str">
        <x:v>Edgecliff Village Community Center</x:v>
      </x:c>
      <x:c r="B53" s="28" t="str">
        <x:v>Community Center</x:v>
      </x:c>
      <x:c r="C53" s="28" t="str">
        <x:v>1605 Edgecliff Road</x:v>
      </x:c>
      <x:c r="D53" s="28" t="str">
        <x:v>Edgecliff Village</x:v>
      </x:c>
      <x:c r="E53" s="28" t="n">
        <x:v>76134</x:v>
      </x:c>
      <x:c r="F53" s="28" t="str">
        <x:v>1122_Vote_Center_Locations.pdf</x:v>
      </x:c>
      <x:c r="G53" s="28" t="n">
        <x:v>10</x:v>
      </x:c>
      <x:c r="H53" s="28" t="str">
        <x:v>https://www.tarrantcountytx.gov/content/dam/main/elections/2022/1122/locations/1122_Vote_Center_Locations.pdf</x:v>
      </x:c>
      <x:c r="I53" s="28" t="str">
        <x:v>2022-11-08 Election Day location list</x:v>
      </x:c>
      <x:c r="J53" s="28" t="n">
        <x:v>1189</x:v>
      </x:c>
      <x:c r="K53" s="28" t="str">
        <x:v>Edgecliff Village Community Center</x:v>
      </x:c>
      <x:c r="L53" s="29" t="n">
        <x:v>583</x:v>
      </x:c>
      <x:c r="M53" s="28" t="str">
        <x:v>dailytotals_ed.pdf</x:v>
      </x:c>
      <x:c r="N53" s="28" t="n">
        <x:v>1</x:v>
      </x:c>
      <x:c r="O53" s="28" t="str">
        <x:v>https://www.tarrantcountytx.gov/content/dam/main/elections/2022/1122/reports/dailytotals_ed.pdf</x:v>
      </x:c>
      <x:c r="P53" s="28" t="str">
        <x:v>normalized exact name</x:v>
      </x:c>
      <x:c r="Q53" s="28" t="n">
        <x:v>1</x:v>
      </x:c>
    </x:row>
    <x:row r="54" ht="18" customHeight="1">
      <x:c r="A54" s="28" t="str">
        <x:v>Southwest Sub-Courthouse</x:v>
      </x:c>
      <x:c r="B54" s="28" t="str">
        <x:v>Voting &amp; Community Center</x:v>
      </x:c>
      <x:c r="C54" s="28" t="str">
        <x:v>6551 Granbury Road</x:v>
      </x:c>
      <x:c r="D54" s="28" t="str">
        <x:v>Fort Worth</x:v>
      </x:c>
      <x:c r="E54" s="28" t="n">
        <x:v>76133</x:v>
      </x:c>
      <x:c r="F54" s="28" t="str">
        <x:v>1122_Vote_Center_Locations.pdf</x:v>
      </x:c>
      <x:c r="G54" s="28" t="n">
        <x:v>10</x:v>
      </x:c>
      <x:c r="H54" s="28" t="str">
        <x:v>https://www.tarrantcountytx.gov/content/dam/main/elections/2022/1122/locations/1122_Vote_Center_Locations.pdf</x:v>
      </x:c>
      <x:c r="I54" s="28" t="str">
        <x:v>2022-11-08 Election Day location list</x:v>
      </x:c>
      <x:c r="J54" s="28" t="n">
        <x:v>1207</x:v>
      </x:c>
      <x:c r="K54" s="28" t="str">
        <x:v>Southwest Sub-Courthouse</x:v>
      </x:c>
      <x:c r="L54" s="29" t="n">
        <x:v>1726</x:v>
      </x:c>
      <x:c r="M54" s="28" t="str">
        <x:v>dailytotals_ed.pdf</x:v>
      </x:c>
      <x:c r="N54" s="28" t="n">
        <x:v>1</x:v>
      </x:c>
      <x:c r="O54" s="28" t="str">
        <x:v>https://www.tarrantcountytx.gov/content/dam/main/elections/2022/1122/reports/dailytotals_ed.pdf</x:v>
      </x:c>
      <x:c r="P54" s="28" t="str">
        <x:v>normalized exact name</x:v>
      </x:c>
      <x:c r="Q54" s="28" t="n">
        <x:v>1</x:v>
      </x:c>
    </x:row>
    <x:row r="55" ht="18" customHeight="1">
      <x:c r="A55" s="28" t="str">
        <x:v>Benbrook Community Center YMCA</x:v>
      </x:c>
      <x:c r="B55" s="28" t="str">
        <x:v>Studio B</x:v>
      </x:c>
      <x:c r="C55" s="28" t="str">
        <x:v>1899 Winscott Road</x:v>
      </x:c>
      <x:c r="D55" s="28" t="str">
        <x:v>Benbrook</x:v>
      </x:c>
      <x:c r="E55" s="28" t="n">
        <x:v>76126</x:v>
      </x:c>
      <x:c r="F55" s="28" t="str">
        <x:v>1122_Vote_Center_Locations.pdf</x:v>
      </x:c>
      <x:c r="G55" s="28" t="n">
        <x:v>10</x:v>
      </x:c>
      <x:c r="H55" s="28" t="str">
        <x:v>https://www.tarrantcountytx.gov/content/dam/main/elections/2022/1122/locations/1122_Vote_Center_Locations.pdf</x:v>
      </x:c>
      <x:c r="I55" s="28" t="str">
        <x:v>2022-11-08 Election Day location list</x:v>
      </x:c>
      <x:c r="J55" s="28" t="n">
        <x:v>1208</x:v>
      </x:c>
      <x:c r="K55" s="28" t="str">
        <x:v>Benbrook Community Center YMCA</x:v>
      </x:c>
      <x:c r="L55" s="29" t="n">
        <x:v>763</x:v>
      </x:c>
      <x:c r="M55" s="28" t="str">
        <x:v>dailytotals_ed.pdf</x:v>
      </x:c>
      <x:c r="N55" s="28" t="n">
        <x:v>1</x:v>
      </x:c>
      <x:c r="O55" s="28" t="str">
        <x:v>https://www.tarrantcountytx.gov/content/dam/main/elections/2022/1122/reports/dailytotals_ed.pdf</x:v>
      </x:c>
      <x:c r="P55" s="28" t="str">
        <x:v>normalized exact name</x:v>
      </x:c>
      <x:c r="Q55" s="28" t="n">
        <x:v>1</x:v>
      </x:c>
    </x:row>
    <x:row r="56" ht="18" customHeight="1">
      <x:c r="A56" s="28" t="str">
        <x:v>Sunrise-McMillian Elementary School</x:v>
      </x:c>
      <x:c r="B56" s="28" t="str">
        <x:v>Gym</x:v>
      </x:c>
      <x:c r="C56" s="28" t="str">
        <x:v>3409 Stalcup Road</x:v>
      </x:c>
      <x:c r="D56" s="28" t="str">
        <x:v>Fort Worth</x:v>
      </x:c>
      <x:c r="E56" s="28" t="n">
        <x:v>76119</x:v>
      </x:c>
      <x:c r="F56" s="28" t="str">
        <x:v>1122_Vote_Center_Locations.pdf</x:v>
      </x:c>
      <x:c r="G56" s="28" t="n">
        <x:v>9</x:v>
      </x:c>
      <x:c r="H56" s="28" t="str">
        <x:v>https://www.tarrantcountytx.gov/content/dam/main/elections/2022/1122/locations/1122_Vote_Center_Locations.pdf</x:v>
      </x:c>
      <x:c r="I56" s="28" t="str">
        <x:v>2022-11-08 Election Day location list</x:v>
      </x:c>
      <x:c r="J56" s="28" t="n">
        <x:v>1211</x:v>
      </x:c>
      <x:c r="K56" s="28" t="str">
        <x:v>Sunrise-McMillian Elementary School</x:v>
      </x:c>
      <x:c r="L56" s="29" t="n">
        <x:v>157</x:v>
      </x:c>
      <x:c r="M56" s="28" t="str">
        <x:v>dailytotals_ed.pdf</x:v>
      </x:c>
      <x:c r="N56" s="28" t="n">
        <x:v>1</x:v>
      </x:c>
      <x:c r="O56" s="28" t="str">
        <x:v>https://www.tarrantcountytx.gov/content/dam/main/elections/2022/1122/reports/dailytotals_ed.pdf</x:v>
      </x:c>
      <x:c r="P56" s="28" t="str">
        <x:v>normalized exact name</x:v>
      </x:c>
      <x:c r="Q56" s="28" t="n">
        <x:v>1</x:v>
      </x:c>
    </x:row>
    <x:row r="57" ht="18" customHeight="1">
      <x:c r="A57" s="28" t="str">
        <x:v>Central Bible Church - The Connection</x:v>
      </x:c>
      <x:c r="B57" s="28" t="str">
        <x:v>Lobby</x:v>
      </x:c>
      <x:c r="C57" s="28" t="str">
        <x:v>8200 Anderson Boulevard</x:v>
      </x:c>
      <x:c r="D57" s="28" t="str">
        <x:v>Fort Worth</x:v>
      </x:c>
      <x:c r="E57" s="28" t="n">
        <x:v>76120</x:v>
      </x:c>
      <x:c r="F57" s="28" t="str">
        <x:v>1122_Vote_Center_Locations.pdf</x:v>
      </x:c>
      <x:c r="G57" s="28" t="n">
        <x:v>9</x:v>
      </x:c>
      <x:c r="H57" s="28" t="str">
        <x:v>https://www.tarrantcountytx.gov/content/dam/main/elections/2022/1122/locations/1122_Vote_Center_Locations.pdf</x:v>
      </x:c>
      <x:c r="I57" s="28" t="str">
        <x:v>2022-11-08 Election Day location list</x:v>
      </x:c>
      <x:c r="J57" s="28" t="n">
        <x:v>1227</x:v>
      </x:c>
      <x:c r="K57" s="28" t="str">
        <x:v>Central Bible Church-The Connection</x:v>
      </x:c>
      <x:c r="L57" s="29" t="n">
        <x:v>600</x:v>
      </x:c>
      <x:c r="M57" s="28" t="str">
        <x:v>dailytotals_ed.pdf</x:v>
      </x:c>
      <x:c r="N57" s="28" t="n">
        <x:v>1</x:v>
      </x:c>
      <x:c r="O57" s="28" t="str">
        <x:v>https://www.tarrantcountytx.gov/content/dam/main/elections/2022/1122/reports/dailytotals_ed.pdf</x:v>
      </x:c>
      <x:c r="P57" s="28" t="str">
        <x:v>normalized exact name</x:v>
      </x:c>
      <x:c r="Q57" s="28" t="n">
        <x:v>1</x:v>
      </x:c>
    </x:row>
    <x:row r="58" ht="18" customHeight="1">
      <x:c r="A58" s="28" t="str">
        <x:v>Trinity Cumberland Presbyterian Church</x:v>
      </x:c>
      <x:c r="B58" s="28" t="str">
        <x:v>Fellowship Hall</x:v>
      </x:c>
      <x:c r="C58" s="28" t="str">
        <x:v>7120 West Cleburne Road</x:v>
      </x:c>
      <x:c r="D58" s="28" t="str">
        <x:v>Fort Worth</x:v>
      </x:c>
      <x:c r="E58" s="28" t="n">
        <x:v>76133</x:v>
      </x:c>
      <x:c r="F58" s="28" t="str">
        <x:v>1122_Vote_Center_Locations.pdf</x:v>
      </x:c>
      <x:c r="G58" s="28" t="n">
        <x:v>10</x:v>
      </x:c>
      <x:c r="H58" s="28" t="str">
        <x:v>https://www.tarrantcountytx.gov/content/dam/main/elections/2022/1122/locations/1122_Vote_Center_Locations.pdf</x:v>
      </x:c>
      <x:c r="I58" s="28" t="str">
        <x:v>2022-11-08 Election Day location list</x:v>
      </x:c>
      <x:c r="J58" s="28" t="n">
        <x:v>1238</x:v>
      </x:c>
      <x:c r="K58" s="28" t="str">
        <x:v>Trinity Cumberland Presbyterian</x:v>
      </x:c>
      <x:c r="L58" s="29" t="n">
        <x:v>335</x:v>
      </x:c>
      <x:c r="M58" s="28" t="str">
        <x:v>dailytotals_ed.pdf</x:v>
      </x:c>
      <x:c r="N58" s="28" t="n">
        <x:v>1</x:v>
      </x:c>
      <x:c r="O58" s="28" t="str">
        <x:v>https://www.tarrantcountytx.gov/content/dam/main/elections/2022/1122/reports/dailytotals_ed.pdf</x:v>
      </x:c>
      <x:c r="P58" s="28" t="str">
        <x:v>fuzzy name review</x:v>
      </x:c>
      <x:c r="Q58" s="28" t="n">
        <x:v>0.9062</x:v>
      </x:c>
    </x:row>
    <x:row r="59" ht="18" customHeight="1">
      <x:c r="A59" s="28" t="str">
        <x:v>Meadowcreek Elementary School</x:v>
      </x:c>
      <x:c r="B59" s="28" t="str">
        <x:v>Gymnasium</x:v>
      </x:c>
      <x:c r="C59" s="28" t="str">
        <x:v>2801 Country Creek Lane</x:v>
      </x:c>
      <x:c r="D59" s="28" t="str">
        <x:v>Fort Worth</x:v>
      </x:c>
      <x:c r="E59" s="28" t="n">
        <x:v>76123</x:v>
      </x:c>
      <x:c r="F59" s="28" t="str">
        <x:v>1122_Vote_Center_Locations.pdf</x:v>
      </x:c>
      <x:c r="G59" s="28" t="n">
        <x:v>10</x:v>
      </x:c>
      <x:c r="H59" s="28" t="str">
        <x:v>https://www.tarrantcountytx.gov/content/dam/main/elections/2022/1122/locations/1122_Vote_Center_Locations.pdf</x:v>
      </x:c>
      <x:c r="I59" s="28" t="str">
        <x:v>2022-11-08 Election Day location list</x:v>
      </x:c>
      <x:c r="J59" s="28" t="n">
        <x:v>1251</x:v>
      </x:c>
      <x:c r="K59" s="28" t="str">
        <x:v>Meadowcreek Elementary School</x:v>
      </x:c>
      <x:c r="L59" s="29" t="n">
        <x:v>280</x:v>
      </x:c>
      <x:c r="M59" s="28" t="str">
        <x:v>dailytotals_ed.pdf</x:v>
      </x:c>
      <x:c r="N59" s="28" t="n">
        <x:v>1</x:v>
      </x:c>
      <x:c r="O59" s="28" t="str">
        <x:v>https://www.tarrantcountytx.gov/content/dam/main/elections/2022/1122/reports/dailytotals_ed.pdf</x:v>
      </x:c>
      <x:c r="P59" s="28" t="str">
        <x:v>normalized exact name</x:v>
      </x:c>
      <x:c r="Q59" s="28" t="n">
        <x:v>1</x:v>
      </x:c>
    </x:row>
    <x:row r="60" ht="18" customHeight="1">
      <x:c r="A60" s="28" t="str">
        <x:v>Grace Lutheran Church</x:v>
      </x:c>
      <x:c r="B60" s="28" t="str">
        <x:v>Fellowship Hall</x:v>
      </x:c>
      <x:c r="C60" s="28" t="str">
        <x:v>7900 McCart Avenue</x:v>
      </x:c>
      <x:c r="D60" s="28" t="str">
        <x:v>Fort Worth</x:v>
      </x:c>
      <x:c r="E60" s="28" t="n">
        <x:v>76123</x:v>
      </x:c>
      <x:c r="F60" s="28" t="str">
        <x:v>1122_Vote_Center_Locations.pdf</x:v>
      </x:c>
      <x:c r="G60" s="28" t="n">
        <x:v>10</x:v>
      </x:c>
      <x:c r="H60" s="28" t="str">
        <x:v>https://www.tarrantcountytx.gov/content/dam/main/elections/2022/1122/locations/1122_Vote_Center_Locations.pdf</x:v>
      </x:c>
      <x:c r="I60" s="28" t="str">
        <x:v>2022-11-08 Election Day location list</x:v>
      </x:c>
      <x:c r="J60" s="28" t="n">
        <x:v>1255</x:v>
      </x:c>
      <x:c r="K60" s="28" t="str">
        <x:v>Grace Lutheran Church</x:v>
      </x:c>
      <x:c r="L60" s="29" t="n">
        <x:v>537</x:v>
      </x:c>
      <x:c r="M60" s="28" t="str">
        <x:v>dailytotals_ed.pdf</x:v>
      </x:c>
      <x:c r="N60" s="28" t="n">
        <x:v>1</x:v>
      </x:c>
      <x:c r="O60" s="28" t="str">
        <x:v>https://www.tarrantcountytx.gov/content/dam/main/elections/2022/1122/reports/dailytotals_ed.pdf</x:v>
      </x:c>
      <x:c r="P60" s="28" t="str">
        <x:v>normalized exact name</x:v>
      </x:c>
      <x:c r="Q60" s="28" t="n">
        <x:v>1</x:v>
      </x:c>
    </x:row>
    <x:row r="61" ht="18" customHeight="1">
      <x:c r="A61" s="28" t="str">
        <x:v>Southwest Community Center</x:v>
      </x:c>
      <x:c r="B61" s="28" t="str">
        <x:v>Multi-Purpose Room</x:v>
      </x:c>
      <x:c r="C61" s="28" t="str">
        <x:v>6300 Welch Avenue</x:v>
      </x:c>
      <x:c r="D61" s="28" t="str">
        <x:v>Fort Worth</x:v>
      </x:c>
      <x:c r="E61" s="28" t="n">
        <x:v>76133</x:v>
      </x:c>
      <x:c r="F61" s="28" t="str">
        <x:v>1122_Vote_Center_Locations.pdf</x:v>
      </x:c>
      <x:c r="G61" s="28" t="n">
        <x:v>10</x:v>
      </x:c>
      <x:c r="H61" s="28" t="str">
        <x:v>https://www.tarrantcountytx.gov/content/dam/main/elections/2022/1122/locations/1122_Vote_Center_Locations.pdf</x:v>
      </x:c>
      <x:c r="I61" s="28" t="str">
        <x:v>2022-11-08 Election Day location list</x:v>
      </x:c>
      <x:c r="J61" s="28" t="n">
        <x:v>1264</x:v>
      </x:c>
      <x:c r="K61" s="28" t="str">
        <x:v>Southwest Community Center</x:v>
      </x:c>
      <x:c r="L61" s="29" t="n">
        <x:v>1205</x:v>
      </x:c>
      <x:c r="M61" s="28" t="str">
        <x:v>dailytotals_ed.pdf</x:v>
      </x:c>
      <x:c r="N61" s="28" t="n">
        <x:v>1</x:v>
      </x:c>
      <x:c r="O61" s="28" t="str">
        <x:v>https://www.tarrantcountytx.gov/content/dam/main/elections/2022/1122/reports/dailytotals_ed.pdf</x:v>
      </x:c>
      <x:c r="P61" s="28" t="str">
        <x:v>normalized exact name</x:v>
      </x:c>
      <x:c r="Q61" s="28" t="n">
        <x:v>1</x:v>
      </x:c>
    </x:row>
    <x:row r="62" ht="18" customHeight="1">
      <x:c r="A62" s="28" t="str">
        <x:v>Genesis United Methodist Church</x:v>
      </x:c>
      <x:c r="B62" s="28" t="str">
        <x:v>Commons Area</x:v>
      </x:c>
      <x:c r="C62" s="28" t="str">
        <x:v>7635 South Hulen Street</x:v>
      </x:c>
      <x:c r="D62" s="28" t="str">
        <x:v>Fort Worth</x:v>
      </x:c>
      <x:c r="E62" s="28" t="n">
        <x:v>76133</x:v>
      </x:c>
      <x:c r="F62" s="28" t="str">
        <x:v>1122_Vote_Center_Locations.pdf</x:v>
      </x:c>
      <x:c r="G62" s="28" t="n">
        <x:v>10</x:v>
      </x:c>
      <x:c r="H62" s="28" t="str">
        <x:v>https://www.tarrantcountytx.gov/content/dam/main/elections/2022/1122/locations/1122_Vote_Center_Locations.pdf</x:v>
      </x:c>
      <x:c r="I62" s="28" t="str">
        <x:v>2022-11-08 Election Day location list</x:v>
      </x:c>
      <x:c r="J62" s="28" t="n">
        <x:v>1265</x:v>
      </x:c>
      <x:c r="K62" s="28" t="str">
        <x:v>Genesis United Methodist Church</x:v>
      </x:c>
      <x:c r="L62" s="29" t="n">
        <x:v>411</x:v>
      </x:c>
      <x:c r="M62" s="28" t="str">
        <x:v>dailytotals_ed.pdf</x:v>
      </x:c>
      <x:c r="N62" s="28" t="n">
        <x:v>1</x:v>
      </x:c>
      <x:c r="O62" s="28" t="str">
        <x:v>https://www.tarrantcountytx.gov/content/dam/main/elections/2022/1122/reports/dailytotals_ed.pdf</x:v>
      </x:c>
      <x:c r="P62" s="28" t="str">
        <x:v>normalized exact name</x:v>
      </x:c>
      <x:c r="Q62" s="28" t="n">
        <x:v>1</x:v>
      </x:c>
    </x:row>
    <x:row r="63" ht="18" customHeight="1">
      <x:c r="A63" s="28" t="str">
        <x:v>Formation Building - St. Ann's Catholic Church</x:v>
      </x:c>
      <x:c r="B63" s="28" t="str">
        <x:v>Room 3 &amp; 4</x:v>
      </x:c>
      <x:c r="C63" s="28" t="str">
        <x:v>100 Southwest Alsbury Boulevard</x:v>
      </x:c>
      <x:c r="D63" s="28" t="str">
        <x:v>Burleson</x:v>
      </x:c>
      <x:c r="E63" s="28" t="n">
        <x:v>76028</x:v>
      </x:c>
      <x:c r="F63" s="28" t="str">
        <x:v>1122_Vote_Center_Locations.pdf</x:v>
      </x:c>
      <x:c r="G63" s="28" t="n">
        <x:v>4</x:v>
      </x:c>
      <x:c r="H63" s="28" t="str">
        <x:v>https://www.tarrantcountytx.gov/content/dam/main/elections/2022/1122/locations/1122_Vote_Center_Locations.pdf</x:v>
      </x:c>
      <x:c r="I63" s="28" t="str">
        <x:v>2022-11-08 Election Day location list</x:v>
      </x:c>
      <x:c r="J63" s="28" t="n">
        <x:v>1271</x:v>
      </x:c>
      <x:c r="K63" s="28" t="str">
        <x:v>St. Ann's Catholic Church</x:v>
      </x:c>
      <x:c r="L63" s="29" t="n">
        <x:v>696</x:v>
      </x:c>
      <x:c r="M63" s="28" t="str">
        <x:v>dailytotals_ed.pdf</x:v>
      </x:c>
      <x:c r="N63" s="28" t="n">
        <x:v>1</x:v>
      </x:c>
      <x:c r="O63" s="28" t="str">
        <x:v>https://www.tarrantcountytx.gov/content/dam/main/elections/2022/1122/reports/dailytotals_ed.pdf</x:v>
      </x:c>
      <x:c r="P63" s="28" t="str">
        <x:v>manual name override</x:v>
      </x:c>
      <x:c r="Q63" s="28" t="n">
        <x:v>1</x:v>
      </x:c>
    </x:row>
    <x:row r="64" ht="18" customHeight="1">
      <x:c r="A64" s="28" t="str">
        <x:v>El Buen Pastor Baptist Church</x:v>
      </x:c>
      <x:c r="B64" s="28" t="str">
        <x:v>North Building Children's Area</x:v>
      </x:c>
      <x:c r="C64" s="28" t="str">
        <x:v>4800 Merida Avenue</x:v>
      </x:c>
      <x:c r="D64" s="28" t="str">
        <x:v>Fort Worth</x:v>
      </x:c>
      <x:c r="E64" s="28" t="n">
        <x:v>76115</x:v>
      </x:c>
      <x:c r="F64" s="28" t="str">
        <x:v>1122_Vote_Center_Locations.pdf</x:v>
      </x:c>
      <x:c r="G64" s="28" t="n">
        <x:v>8</x:v>
      </x:c>
      <x:c r="H64" s="28" t="str">
        <x:v>https://www.tarrantcountytx.gov/content/dam/main/elections/2022/1122/locations/1122_Vote_Center_Locations.pdf</x:v>
      </x:c>
      <x:c r="I64" s="28" t="str">
        <x:v>2022-11-08 Election Day location list</x:v>
      </x:c>
      <x:c r="J64" s="28" t="n">
        <x:v>1273</x:v>
      </x:c>
      <x:c r="K64" s="28" t="str">
        <x:v>El Buen Pastor Baptist Church</x:v>
      </x:c>
      <x:c r="L64" s="29" t="n">
        <x:v>363</x:v>
      </x:c>
      <x:c r="M64" s="28" t="str">
        <x:v>dailytotals_ed.pdf</x:v>
      </x:c>
      <x:c r="N64" s="28" t="n">
        <x:v>1</x:v>
      </x:c>
      <x:c r="O64" s="28" t="str">
        <x:v>https://www.tarrantcountytx.gov/content/dam/main/elections/2022/1122/reports/dailytotals_ed.pdf</x:v>
      </x:c>
      <x:c r="P64" s="28" t="str">
        <x:v>normalized exact name</x:v>
      </x:c>
      <x:c r="Q64" s="28" t="n">
        <x:v>1</x:v>
      </x:c>
    </x:row>
    <x:row r="65" ht="18" customHeight="1">
      <x:c r="A65" s="28" t="str">
        <x:v>The Potter's House</x:v>
      </x:c>
      <x:c r="B65" s="28" t="str">
        <x:v>Lobby &amp; Sanctuary</x:v>
      </x:c>
      <x:c r="C65" s="28" t="str">
        <x:v>1270 Woodhaven Boulevard</x:v>
      </x:c>
      <x:c r="D65" s="28" t="str">
        <x:v>Fort Worth</x:v>
      </x:c>
      <x:c r="E65" s="28" t="n">
        <x:v>76112</x:v>
      </x:c>
      <x:c r="F65" s="28" t="str">
        <x:v>1122_Vote_Center_Locations.pdf</x:v>
      </x:c>
      <x:c r="G65" s="28" t="n">
        <x:v>8</x:v>
      </x:c>
      <x:c r="H65" s="28" t="str">
        <x:v>https://www.tarrantcountytx.gov/content/dam/main/elections/2022/1122/locations/1122_Vote_Center_Locations.pdf</x:v>
      </x:c>
      <x:c r="I65" s="28" t="str">
        <x:v>2022-11-08 Election Day location list</x:v>
      </x:c>
      <x:c r="J65" s="28" t="n">
        <x:v>1277</x:v>
      </x:c>
      <x:c r="K65" s="28" t="str">
        <x:v>The Potter's House</x:v>
      </x:c>
      <x:c r="L65" s="29" t="n">
        <x:v>222</x:v>
      </x:c>
      <x:c r="M65" s="28" t="str">
        <x:v>dailytotals_ed.pdf</x:v>
      </x:c>
      <x:c r="N65" s="28" t="n">
        <x:v>1</x:v>
      </x:c>
      <x:c r="O65" s="28" t="str">
        <x:v>https://www.tarrantcountytx.gov/content/dam/main/elections/2022/1122/reports/dailytotals_ed.pdf</x:v>
      </x:c>
      <x:c r="P65" s="28" t="str">
        <x:v>normalized exact name</x:v>
      </x:c>
      <x:c r="Q65" s="28" t="n">
        <x:v>1</x:v>
      </x:c>
    </x:row>
    <x:row r="66" ht="18" customHeight="1">
      <x:c r="A66" s="28" t="str">
        <x:v>New Life Baptist Deaf Fellowship</x:v>
      </x:c>
      <x:c r="B66" s="28" t="str">
        <x:v>Fellowship / Kitchen</x:v>
      </x:c>
      <x:c r="C66" s="28" t="str">
        <x:v>6917 Brentwood Stair Road</x:v>
      </x:c>
      <x:c r="D66" s="28" t="str">
        <x:v>Fort Worth</x:v>
      </x:c>
      <x:c r="E66" s="28" t="n">
        <x:v>76112</x:v>
      </x:c>
      <x:c r="F66" s="28" t="str">
        <x:v>1122_Vote_Center_Locations.pdf</x:v>
      </x:c>
      <x:c r="G66" s="28" t="n">
        <x:v>8</x:v>
      </x:c>
      <x:c r="H66" s="28" t="str">
        <x:v>https://www.tarrantcountytx.gov/content/dam/main/elections/2022/1122/locations/1122_Vote_Center_Locations.pdf</x:v>
      </x:c>
      <x:c r="I66" s="28" t="str">
        <x:v>2022-11-08 Election Day location list</x:v>
      </x:c>
      <x:c r="J66" s="28" t="n">
        <x:v>1278</x:v>
      </x:c>
      <x:c r="K66" s="28" t="str">
        <x:v>New Life Baptist Deaf Fellowship</x:v>
      </x:c>
      <x:c r="L66" s="29" t="n">
        <x:v>188</x:v>
      </x:c>
      <x:c r="M66" s="28" t="str">
        <x:v>dailytotals_ed.pdf</x:v>
      </x:c>
      <x:c r="N66" s="28" t="n">
        <x:v>1</x:v>
      </x:c>
      <x:c r="O66" s="28" t="str">
        <x:v>https://www.tarrantcountytx.gov/content/dam/main/elections/2022/1122/reports/dailytotals_ed.pdf</x:v>
      </x:c>
      <x:c r="P66" s="28" t="str">
        <x:v>normalized exact name</x:v>
      </x:c>
      <x:c r="Q66" s="28" t="n">
        <x:v>1</x:v>
      </x:c>
    </x:row>
    <x:row r="67" ht="18" customHeight="1">
      <x:c r="A67" s="28" t="str">
        <x:v>Atwood McDonald Elementary School</x:v>
      </x:c>
      <x:c r="B67" s="28" t="str">
        <x:v>Gym</x:v>
      </x:c>
      <x:c r="C67" s="28" t="str">
        <x:v>1850 Barron Lane</x:v>
      </x:c>
      <x:c r="D67" s="28" t="str">
        <x:v>Fort Worth</x:v>
      </x:c>
      <x:c r="E67" s="28" t="n">
        <x:v>76112</x:v>
      </x:c>
      <x:c r="F67" s="28" t="str">
        <x:v>1122_Vote_Center_Locations.pdf</x:v>
      </x:c>
      <x:c r="G67" s="28" t="n">
        <x:v>8</x:v>
      </x:c>
      <x:c r="H67" s="28" t="str">
        <x:v>https://www.tarrantcountytx.gov/content/dam/main/elections/2022/1122/locations/1122_Vote_Center_Locations.pdf</x:v>
      </x:c>
      <x:c r="I67" s="28" t="str">
        <x:v>2022-11-08 Election Day location list</x:v>
      </x:c>
      <x:c r="J67" s="28" t="n">
        <x:v>1279</x:v>
      </x:c>
      <x:c r="K67" s="28" t="str">
        <x:v>Atwood McDonald Elementary School</x:v>
      </x:c>
      <x:c r="L67" s="29" t="n">
        <x:v>329</x:v>
      </x:c>
      <x:c r="M67" s="28" t="str">
        <x:v>dailytotals_ed.pdf</x:v>
      </x:c>
      <x:c r="N67" s="28" t="n">
        <x:v>1</x:v>
      </x:c>
      <x:c r="O67" s="28" t="str">
        <x:v>https://www.tarrantcountytx.gov/content/dam/main/elections/2022/1122/reports/dailytotals_ed.pdf</x:v>
      </x:c>
      <x:c r="P67" s="28" t="str">
        <x:v>normalized exact name</x:v>
      </x:c>
      <x:c r="Q67" s="28" t="n">
        <x:v>1</x:v>
      </x:c>
    </x:row>
    <x:row r="68" ht="18" customHeight="1">
      <x:c r="A68" s="28" t="str">
        <x:v>Highland Hills Community Center</x:v>
      </x:c>
      <x:c r="B68" s="28" t="str">
        <x:v>Multi-Purpose Room</x:v>
      </x:c>
      <x:c r="C68" s="28" t="str">
        <x:v>1600 Glasgow Road</x:v>
      </x:c>
      <x:c r="D68" s="28" t="str">
        <x:v>Fort Worth</x:v>
      </x:c>
      <x:c r="E68" s="28" t="n">
        <x:v>76134</x:v>
      </x:c>
      <x:c r="F68" s="28" t="str">
        <x:v>1122_Vote_Center_Locations.pdf</x:v>
      </x:c>
      <x:c r="G68" s="28" t="n">
        <x:v>10</x:v>
      </x:c>
      <x:c r="H68" s="28" t="str">
        <x:v>https://www.tarrantcountytx.gov/content/dam/main/elections/2022/1122/locations/1122_Vote_Center_Locations.pdf</x:v>
      </x:c>
      <x:c r="I68" s="28" t="str">
        <x:v>2022-11-08 Election Day location list</x:v>
      </x:c>
      <x:c r="J68" s="28" t="n">
        <x:v>1291</x:v>
      </x:c>
      <x:c r="K68" s="28" t="str">
        <x:v>Highland Hills Community Center</x:v>
      </x:c>
      <x:c r="L68" s="29" t="n">
        <x:v>291</x:v>
      </x:c>
      <x:c r="M68" s="28" t="str">
        <x:v>dailytotals_ed.pdf</x:v>
      </x:c>
      <x:c r="N68" s="28" t="n">
        <x:v>1</x:v>
      </x:c>
      <x:c r="O68" s="28" t="str">
        <x:v>https://www.tarrantcountytx.gov/content/dam/main/elections/2022/1122/reports/dailytotals_ed.pdf</x:v>
      </x:c>
      <x:c r="P68" s="28" t="str">
        <x:v>normalized exact name</x:v>
      </x:c>
      <x:c r="Q68" s="28" t="n">
        <x:v>1</x:v>
      </x:c>
    </x:row>
    <x:row r="69" ht="18" customHeight="1">
      <x:c r="A69" s="28" t="str">
        <x:v>Agape Metropolitan Community Church</x:v>
      </x:c>
      <x:c r="B69" s="28" t="str">
        <x:v>Foyer of Sanctuary / Social Hall</x:v>
      </x:c>
      <x:c r="C69" s="28" t="str">
        <x:v>4615 East California Parkway</x:v>
      </x:c>
      <x:c r="D69" s="28" t="str">
        <x:v>Forest Hill</x:v>
      </x:c>
      <x:c r="E69" s="28" t="n">
        <x:v>76119</x:v>
      </x:c>
      <x:c r="F69" s="28" t="str">
        <x:v>1122_Vote_Center_Locations.pdf</x:v>
      </x:c>
      <x:c r="G69" s="28" t="n">
        <x:v>9</x:v>
      </x:c>
      <x:c r="H69" s="28" t="str">
        <x:v>https://www.tarrantcountytx.gov/content/dam/main/elections/2022/1122/locations/1122_Vote_Center_Locations.pdf</x:v>
      </x:c>
      <x:c r="I69" s="28" t="str">
        <x:v>2022-11-08 Election Day location list</x:v>
      </x:c>
      <x:c r="J69" s="28" t="n">
        <x:v>1293</x:v>
      </x:c>
      <x:c r="K69" s="28" t="str">
        <x:v>Agape Metropolitan Comm Church</x:v>
      </x:c>
      <x:c r="L69" s="29" t="n">
        <x:v>132</x:v>
      </x:c>
      <x:c r="M69" s="28" t="str">
        <x:v>dailytotals_ed.pdf</x:v>
      </x:c>
      <x:c r="N69" s="28" t="n">
        <x:v>1</x:v>
      </x:c>
      <x:c r="O69" s="28" t="str">
        <x:v>https://www.tarrantcountytx.gov/content/dam/main/elections/2022/1122/reports/dailytotals_ed.pdf</x:v>
      </x:c>
      <x:c r="P69" s="28" t="str">
        <x:v>normalized exact name</x:v>
      </x:c>
      <x:c r="Q69" s="28" t="n">
        <x:v>1</x:v>
      </x:c>
    </x:row>
    <x:row r="70" ht="18" customHeight="1">
      <x:c r="A70" s="28" t="str">
        <x:v>Crowley Assembly of God</x:v>
      </x:c>
      <x:c r="B70" s="28" t="str">
        <x:v>Fellowship Hall</x:v>
      </x:c>
      <x:c r="C70" s="28" t="str">
        <x:v>721 South Crowley Road</x:v>
      </x:c>
      <x:c r="D70" s="28" t="str">
        <x:v>Crowley</x:v>
      </x:c>
      <x:c r="E70" s="28" t="n">
        <x:v>76036</x:v>
      </x:c>
      <x:c r="F70" s="28" t="str">
        <x:v>1122_Vote_Center_Locations.pdf</x:v>
      </x:c>
      <x:c r="G70" s="28" t="n">
        <x:v>4</x:v>
      </x:c>
      <x:c r="H70" s="28" t="str">
        <x:v>https://www.tarrantcountytx.gov/content/dam/main/elections/2022/1122/locations/1122_Vote_Center_Locations.pdf</x:v>
      </x:c>
      <x:c r="I70" s="28" t="str">
        <x:v>2022-11-08 Election Day location list</x:v>
      </x:c>
      <x:c r="J70" s="28" t="n">
        <x:v>1294</x:v>
      </x:c>
      <x:c r="K70" s="28" t="str">
        <x:v>Crowley Assembly of God</x:v>
      </x:c>
      <x:c r="L70" s="29" t="n">
        <x:v>524</x:v>
      </x:c>
      <x:c r="M70" s="28" t="str">
        <x:v>dailytotals_ed.pdf</x:v>
      </x:c>
      <x:c r="N70" s="28" t="n">
        <x:v>1</x:v>
      </x:c>
      <x:c r="O70" s="28" t="str">
        <x:v>https://www.tarrantcountytx.gov/content/dam/main/elections/2022/1122/reports/dailytotals_ed.pdf</x:v>
      </x:c>
      <x:c r="P70" s="28" t="str">
        <x:v>normalized exact name</x:v>
      </x:c>
      <x:c r="Q70" s="28" t="n">
        <x:v>1</x:v>
      </x:c>
    </x:row>
    <x:row r="71" ht="18" customHeight="1">
      <x:c r="A71" s="28" t="str">
        <x:v>Everman Civic Center</x:v>
      </x:c>
      <x:c r="B71" s="28" t="str">
        <x:v>Large Ballroom</x:v>
      </x:c>
      <x:c r="C71" s="28" t="str">
        <x:v>213 North Race Street</x:v>
      </x:c>
      <x:c r="D71" s="28" t="str">
        <x:v>Everman</x:v>
      </x:c>
      <x:c r="E71" s="28" t="n">
        <x:v>76140</x:v>
      </x:c>
      <x:c r="F71" s="28" t="str">
        <x:v>1122_Vote_Center_Locations.pdf</x:v>
      </x:c>
      <x:c r="G71" s="28" t="n">
        <x:v>11</x:v>
      </x:c>
      <x:c r="H71" s="28" t="str">
        <x:v>https://www.tarrantcountytx.gov/content/dam/main/elections/2022/1122/locations/1122_Vote_Center_Locations.pdf</x:v>
      </x:c>
      <x:c r="I71" s="28" t="str">
        <x:v>2022-11-08 Election Day location list</x:v>
      </x:c>
      <x:c r="J71" s="28" t="n">
        <x:v>1295</x:v>
      </x:c>
      <x:c r="K71" s="28" t="str">
        <x:v>Everman Civic Center</x:v>
      </x:c>
      <x:c r="L71" s="29" t="n">
        <x:v>509</x:v>
      </x:c>
      <x:c r="M71" s="28" t="str">
        <x:v>dailytotals_ed.pdf</x:v>
      </x:c>
      <x:c r="N71" s="28" t="n">
        <x:v>1</x:v>
      </x:c>
      <x:c r="O71" s="28" t="str">
        <x:v>https://www.tarrantcountytx.gov/content/dam/main/elections/2022/1122/reports/dailytotals_ed.pdf</x:v>
      </x:c>
      <x:c r="P71" s="28" t="str">
        <x:v>normalized exact name</x:v>
      </x:c>
      <x:c r="Q71" s="28" t="n">
        <x:v>1</x:v>
      </x:c>
    </x:row>
    <x:row r="72" ht="18" customHeight="1">
      <x:c r="A72" s="28" t="str">
        <x:v>St. Peter's Antiochian Orthodox Church</x:v>
      </x:c>
      <x:c r="B72" s="28" t="str">
        <x:v>Booth Hall</x:v>
      </x:c>
      <x:c r="C72" s="28" t="str">
        <x:v>7601 Bellaire Drive South</x:v>
      </x:c>
      <x:c r="D72" s="28" t="str">
        <x:v>Fort Worth</x:v>
      </x:c>
      <x:c r="E72" s="28" t="n">
        <x:v>76132</x:v>
      </x:c>
      <x:c r="F72" s="28" t="str">
        <x:v>1122_Vote_Center_Locations.pdf</x:v>
      </x:c>
      <x:c r="G72" s="28" t="n">
        <x:v>10</x:v>
      </x:c>
      <x:c r="H72" s="28" t="str">
        <x:v>https://www.tarrantcountytx.gov/content/dam/main/elections/2022/1122/locations/1122_Vote_Center_Locations.pdf</x:v>
      </x:c>
      <x:c r="I72" s="28" t="str">
        <x:v>2022-11-08 Election Day location list</x:v>
      </x:c>
      <x:c r="J72" s="28" t="n">
        <x:v>1296</x:v>
      </x:c>
      <x:c r="K72" s="28" t="str">
        <x:v>St. Peter's Antiochian Orthodox Ch.</x:v>
      </x:c>
      <x:c r="L72" s="29" t="n">
        <x:v>747</x:v>
      </x:c>
      <x:c r="M72" s="28" t="str">
        <x:v>dailytotals_ed.pdf</x:v>
      </x:c>
      <x:c r="N72" s="28" t="n">
        <x:v>1</x:v>
      </x:c>
      <x:c r="O72" s="28" t="str">
        <x:v>https://www.tarrantcountytx.gov/content/dam/main/elections/2022/1122/reports/dailytotals_ed.pdf</x:v>
      </x:c>
      <x:c r="P72" s="28" t="str">
        <x:v>normalized exact name</x:v>
      </x:c>
      <x:c r="Q72" s="28" t="n">
        <x:v>1</x:v>
      </x:c>
    </x:row>
    <x:row r="73" ht="18" customHeight="1">
      <x:c r="A73" s="28" t="str">
        <x:v>A. M. Pate Elementary School</x:v>
      </x:c>
      <x:c r="B73" s="28" t="str">
        <x:v>Foyer</x:v>
      </x:c>
      <x:c r="C73" s="28" t="str">
        <x:v>3800 Anglin Drive</x:v>
      </x:c>
      <x:c r="D73" s="28" t="str">
        <x:v>Fort Worth</x:v>
      </x:c>
      <x:c r="E73" s="28" t="n">
        <x:v>76119</x:v>
      </x:c>
      <x:c r="F73" s="28" t="str">
        <x:v>1122_Vote_Center_Locations.pdf</x:v>
      </x:c>
      <x:c r="G73" s="28" t="n">
        <x:v>9</x:v>
      </x:c>
      <x:c r="H73" s="28" t="str">
        <x:v>https://www.tarrantcountytx.gov/content/dam/main/elections/2022/1122/locations/1122_Vote_Center_Locations.pdf</x:v>
      </x:c>
      <x:c r="I73" s="28" t="str">
        <x:v>2022-11-08 Election Day location list</x:v>
      </x:c>
      <x:c r="J73" s="28" t="n">
        <x:v>1297</x:v>
      </x:c>
      <x:c r="K73" s="28" t="str">
        <x:v>A. M. Pate Elementary School</x:v>
      </x:c>
      <x:c r="L73" s="29" t="n">
        <x:v>141</x:v>
      </x:c>
      <x:c r="M73" s="28" t="str">
        <x:v>dailytotals_ed.pdf</x:v>
      </x:c>
      <x:c r="N73" s="28" t="n">
        <x:v>1</x:v>
      </x:c>
      <x:c r="O73" s="28" t="str">
        <x:v>https://www.tarrantcountytx.gov/content/dam/main/elections/2022/1122/reports/dailytotals_ed.pdf</x:v>
      </x:c>
      <x:c r="P73" s="28" t="str">
        <x:v>normalized exact name</x:v>
      </x:c>
      <x:c r="Q73" s="28" t="n">
        <x:v>1</x:v>
      </x:c>
    </x:row>
    <x:row r="74" ht="18" customHeight="1">
      <x:c r="A74" s="28" t="str">
        <x:v>St. Stephen Presbyterian Church</x:v>
      </x:c>
      <x:c r="B74" s="28" t="str">
        <x:v>Parish Hall</x:v>
      </x:c>
      <x:c r="C74" s="28" t="str">
        <x:v>2700 McPherson Avenue</x:v>
      </x:c>
      <x:c r="D74" s="28" t="str">
        <x:v>Fort Worth</x:v>
      </x:c>
      <x:c r="E74" s="28" t="n">
        <x:v>76109</x:v>
      </x:c>
      <x:c r="F74" s="28" t="str">
        <x:v>1122_Vote_Center_Locations.pdf</x:v>
      </x:c>
      <x:c r="G74" s="28" t="n">
        <x:v>7</x:v>
      </x:c>
      <x:c r="H74" s="28" t="str">
        <x:v>https://www.tarrantcountytx.gov/content/dam/main/elections/2022/1122/locations/1122_Vote_Center_Locations.pdf</x:v>
      </x:c>
      <x:c r="I74" s="28" t="str">
        <x:v>2022-11-08 Election Day location list</x:v>
      </x:c>
      <x:c r="J74" s="28" t="n">
        <x:v>1298</x:v>
      </x:c>
      <x:c r="K74" s="28" t="str">
        <x:v>St. Stephen Presbyterian Church</x:v>
      </x:c>
      <x:c r="L74" s="29" t="n">
        <x:v>607</x:v>
      </x:c>
      <x:c r="M74" s="28" t="str">
        <x:v>dailytotals_ed.pdf</x:v>
      </x:c>
      <x:c r="N74" s="28" t="n">
        <x:v>1</x:v>
      </x:c>
      <x:c r="O74" s="28" t="str">
        <x:v>https://www.tarrantcountytx.gov/content/dam/main/elections/2022/1122/reports/dailytotals_ed.pdf</x:v>
      </x:c>
      <x:c r="P74" s="28" t="str">
        <x:v>normalized exact name</x:v>
      </x:c>
      <x:c r="Q74" s="28" t="n">
        <x:v>1</x:v>
      </x:c>
    </x:row>
    <x:row r="75" ht="18" customHeight="1">
      <x:c r="A75" s="28" t="str">
        <x:v>St. Luke Cumberland Presbyterian Church</x:v>
      </x:c>
      <x:c r="B75" s="28" t="str">
        <x:v>Family Life Center / Gym</x:v>
      </x:c>
      <x:c r="C75" s="28" t="str">
        <x:v>1404 Sycamore School Road</x:v>
      </x:c>
      <x:c r="D75" s="28" t="str">
        <x:v>Fort Worth</x:v>
      </x:c>
      <x:c r="E75" s="28" t="n">
        <x:v>76134</x:v>
      </x:c>
      <x:c r="F75" s="28" t="str">
        <x:v>1122_Vote_Center_Locations.pdf</x:v>
      </x:c>
      <x:c r="G75" s="28" t="n">
        <x:v>11</x:v>
      </x:c>
      <x:c r="H75" s="28" t="str">
        <x:v>https://www.tarrantcountytx.gov/content/dam/main/elections/2022/1122/locations/1122_Vote_Center_Locations.pdf</x:v>
      </x:c>
      <x:c r="I75" s="28" t="str">
        <x:v>2022-11-08 Election Day location list</x:v>
      </x:c>
      <x:c r="J75" s="28" t="n">
        <x:v>1300</x:v>
      </x:c>
      <x:c r="K75" s="28" t="str">
        <x:v>St. Luke Cumberland Presbyterian Ch</x:v>
      </x:c>
      <x:c r="L75" s="29" t="n">
        <x:v>599</x:v>
      </x:c>
      <x:c r="M75" s="28" t="str">
        <x:v>dailytotals_ed.pdf</x:v>
      </x:c>
      <x:c r="N75" s="28" t="n">
        <x:v>1</x:v>
      </x:c>
      <x:c r="O75" s="28" t="str">
        <x:v>https://www.tarrantcountytx.gov/content/dam/main/elections/2022/1122/reports/dailytotals_ed.pdf</x:v>
      </x:c>
      <x:c r="P75" s="28" t="str">
        <x:v>normalized exact name</x:v>
      </x:c>
      <x:c r="Q75" s="28" t="n">
        <x:v>1</x:v>
      </x:c>
    </x:row>
    <x:row r="76" ht="18" customHeight="1">
      <x:c r="A76" s="28" t="str">
        <x:v>St. Matthew United Methodist Church</x:v>
      </x:c>
      <x:c r="B76" s="28" t="str">
        <x:v>Fellowship Hall</x:v>
      </x:c>
      <x:c r="C76" s="28" t="str">
        <x:v>2414 Hitson Lane</x:v>
      </x:c>
      <x:c r="D76" s="28" t="str">
        <x:v>Fort Worth</x:v>
      </x:c>
      <x:c r="E76" s="28" t="n">
        <x:v>76112</x:v>
      </x:c>
      <x:c r="F76" s="28" t="str">
        <x:v>1122_Vote_Center_Locations.pdf</x:v>
      </x:c>
      <x:c r="G76" s="28" t="n">
        <x:v>8</x:v>
      </x:c>
      <x:c r="H76" s="28" t="str">
        <x:v>https://www.tarrantcountytx.gov/content/dam/main/elections/2022/1122/locations/1122_Vote_Center_Locations.pdf</x:v>
      </x:c>
      <x:c r="I76" s="28" t="str">
        <x:v>2022-11-08 Election Day location list</x:v>
      </x:c>
      <x:c r="J76" s="28" t="n">
        <x:v>1311</x:v>
      </x:c>
      <x:c r="K76" s="28" t="str">
        <x:v>St. Matthew United Methodist Church</x:v>
      </x:c>
      <x:c r="L76" s="29" t="n">
        <x:v>158</x:v>
      </x:c>
      <x:c r="M76" s="28" t="str">
        <x:v>dailytotals_ed.pdf</x:v>
      </x:c>
      <x:c r="N76" s="28" t="n">
        <x:v>1</x:v>
      </x:c>
      <x:c r="O76" s="28" t="str">
        <x:v>https://www.tarrantcountytx.gov/content/dam/main/elections/2022/1122/reports/dailytotals_ed.pdf</x:v>
      </x:c>
      <x:c r="P76" s="28" t="str">
        <x:v>normalized exact name</x:v>
      </x:c>
      <x:c r="Q76" s="28" t="n">
        <x:v>1</x:v>
      </x:c>
    </x:row>
    <x:row r="77" ht="18" customHeight="1">
      <x:c r="A77" s="28" t="str">
        <x:v>Trinity Chapel</x:v>
      </x:c>
      <x:c r="B77" s="28" t="str">
        <x:v>Worship Center / Sanctuary</x:v>
      </x:c>
      <x:c r="C77" s="28" t="str">
        <x:v>6610 Southwest Boulevard</x:v>
      </x:c>
      <x:c r="D77" s="28" t="str">
        <x:v>Benbrook</x:v>
      </x:c>
      <x:c r="E77" s="28" t="n">
        <x:v>76109</x:v>
      </x:c>
      <x:c r="F77" s="28" t="str">
        <x:v>1122_Vote_Center_Locations.pdf</x:v>
      </x:c>
      <x:c r="G77" s="28" t="n">
        <x:v>7</x:v>
      </x:c>
      <x:c r="H77" s="28" t="str">
        <x:v>https://www.tarrantcountytx.gov/content/dam/main/elections/2022/1122/locations/1122_Vote_Center_Locations.pdf</x:v>
      </x:c>
      <x:c r="I77" s="28" t="str">
        <x:v>2022-11-08 Election Day location list</x:v>
      </x:c>
      <x:c r="J77" s="28" t="n">
        <x:v>1339</x:v>
      </x:c>
      <x:c r="K77" s="28" t="str">
        <x:v>Trinity Chapel</x:v>
      </x:c>
      <x:c r="L77" s="29" t="n">
        <x:v>537</x:v>
      </x:c>
      <x:c r="M77" s="28" t="str">
        <x:v>dailytotals_ed.pdf</x:v>
      </x:c>
      <x:c r="N77" s="28" t="n">
        <x:v>1</x:v>
      </x:c>
      <x:c r="O77" s="28" t="str">
        <x:v>https://www.tarrantcountytx.gov/content/dam/main/elections/2022/1122/reports/dailytotals_ed.pdf</x:v>
      </x:c>
      <x:c r="P77" s="28" t="str">
        <x:v>normalized exact name</x:v>
      </x:c>
      <x:c r="Q77" s="28" t="n">
        <x:v>1</x:v>
      </x:c>
    </x:row>
    <x:row r="78" ht="18" customHeight="1">
      <x:c r="A78" s="28" t="str">
        <x:v>Mary Harris Intermediate School</x:v>
      </x:c>
      <x:c r="B78" s="28" t="str">
        <x:v>Cafeteria</x:v>
      </x:c>
      <x:c r="C78" s="28" t="str">
        <x:v>8400 West Cleburne Road</x:v>
      </x:c>
      <x:c r="D78" s="28" t="str">
        <x:v>Fort Worth</x:v>
      </x:c>
      <x:c r="E78" s="28" t="n">
        <x:v>76123</x:v>
      </x:c>
      <x:c r="F78" s="28" t="str">
        <x:v>1122_Vote_Center_Locations.pdf</x:v>
      </x:c>
      <x:c r="G78" s="28" t="n">
        <x:v>10</x:v>
      </x:c>
      <x:c r="H78" s="28" t="str">
        <x:v>https://www.tarrantcountytx.gov/content/dam/main/elections/2022/1122/locations/1122_Vote_Center_Locations.pdf</x:v>
      </x:c>
      <x:c r="I78" s="28" t="str">
        <x:v>2022-11-08 Election Day location list</x:v>
      </x:c>
      <x:c r="J78" s="28" t="n">
        <x:v>1347</x:v>
      </x:c>
      <x:c r="K78" s="28" t="str">
        <x:v>Mary Harris Intermediate School</x:v>
      </x:c>
      <x:c r="L78" s="29" t="n">
        <x:v>193</x:v>
      </x:c>
      <x:c r="M78" s="28" t="str">
        <x:v>dailytotals_ed.pdf</x:v>
      </x:c>
      <x:c r="N78" s="28" t="n">
        <x:v>1</x:v>
      </x:c>
      <x:c r="O78" s="28" t="str">
        <x:v>https://www.tarrantcountytx.gov/content/dam/main/elections/2022/1122/reports/dailytotals_ed.pdf</x:v>
      </x:c>
      <x:c r="P78" s="28" t="str">
        <x:v>normalized exact name</x:v>
      </x:c>
      <x:c r="Q78" s="28" t="n">
        <x:v>1</x:v>
      </x:c>
    </x:row>
    <x:row r="79" ht="18" customHeight="1">
      <x:c r="A79" s="28" t="str">
        <x:v>Fort Worth Presbyterian Church</x:v>
      </x:c>
      <x:c r="B79" s="28" t="str">
        <x:v>Fellowship Hall Area</x:v>
      </x:c>
      <x:c r="C79" s="28" t="str">
        <x:v>6251 Oakmont Trail</x:v>
      </x:c>
      <x:c r="D79" s="28" t="str">
        <x:v>Fort Worth</x:v>
      </x:c>
      <x:c r="E79" s="28" t="n">
        <x:v>76132</x:v>
      </x:c>
      <x:c r="F79" s="28" t="str">
        <x:v>1122_Vote_Center_Locations.pdf</x:v>
      </x:c>
      <x:c r="G79" s="28" t="n">
        <x:v>10</x:v>
      </x:c>
      <x:c r="H79" s="28" t="str">
        <x:v>https://www.tarrantcountytx.gov/content/dam/main/elections/2022/1122/locations/1122_Vote_Center_Locations.pdf</x:v>
      </x:c>
      <x:c r="I79" s="28" t="str">
        <x:v>2022-11-08 Election Day location list</x:v>
      </x:c>
      <x:c r="J79" s="28" t="n">
        <x:v>1377</x:v>
      </x:c>
      <x:c r="K79" s="28" t="str">
        <x:v>Fort Worth Presbyterian Church</x:v>
      </x:c>
      <x:c r="L79" s="29" t="n">
        <x:v>623</x:v>
      </x:c>
      <x:c r="M79" s="28" t="str">
        <x:v>dailytotals_ed.pdf</x:v>
      </x:c>
      <x:c r="N79" s="28" t="n">
        <x:v>1</x:v>
      </x:c>
      <x:c r="O79" s="28" t="str">
        <x:v>https://www.tarrantcountytx.gov/content/dam/main/elections/2022/1122/reports/dailytotals_ed.pdf</x:v>
      </x:c>
      <x:c r="P79" s="28" t="str">
        <x:v>normalized exact name</x:v>
      </x:c>
      <x:c r="Q79" s="28" t="n">
        <x:v>1</x:v>
      </x:c>
    </x:row>
    <x:row r="80" ht="18" customHeight="1">
      <x:c r="A80" s="28" t="str">
        <x:v>Agape Community Fellowship Church</x:v>
      </x:c>
      <x:c r="B80" s="28" t="str">
        <x:v>Fellowship Hall</x:v>
      </x:c>
      <x:c r="C80" s="28" t="str">
        <x:v>1420 West Everman Parkway</x:v>
      </x:c>
      <x:c r="D80" s="28" t="str">
        <x:v>Fort Worth</x:v>
      </x:c>
      <x:c r="E80" s="28" t="n">
        <x:v>76134</x:v>
      </x:c>
      <x:c r="F80" s="28" t="str">
        <x:v>1122_Vote_Center_Locations.pdf</x:v>
      </x:c>
      <x:c r="G80" s="28" t="n">
        <x:v>10</x:v>
      </x:c>
      <x:c r="H80" s="28" t="str">
        <x:v>https://www.tarrantcountytx.gov/content/dam/main/elections/2022/1122/locations/1122_Vote_Center_Locations.pdf</x:v>
      </x:c>
      <x:c r="I80" s="28" t="str">
        <x:v>2022-11-08 Election Day location list</x:v>
      </x:c>
      <x:c r="J80" s="28" t="n">
        <x:v>1378</x:v>
      </x:c>
      <x:c r="K80" s="28" t="str">
        <x:v>Agape Community Fellowship Church</x:v>
      </x:c>
      <x:c r="L80" s="29" t="n">
        <x:v>240</x:v>
      </x:c>
      <x:c r="M80" s="28" t="str">
        <x:v>dailytotals_ed.pdf</x:v>
      </x:c>
      <x:c r="N80" s="28" t="n">
        <x:v>1</x:v>
      </x:c>
      <x:c r="O80" s="28" t="str">
        <x:v>https://www.tarrantcountytx.gov/content/dam/main/elections/2022/1122/reports/dailytotals_ed.pdf</x:v>
      </x:c>
      <x:c r="P80" s="28" t="str">
        <x:v>normalized exact name</x:v>
      </x:c>
      <x:c r="Q80" s="28" t="n">
        <x:v>1</x:v>
      </x:c>
    </x:row>
    <x:row r="81" ht="18" customHeight="1">
      <x:c r="A81" s="28" t="str">
        <x:v>Candlewood Suites Hotel</x:v>
      </x:c>
      <x:c r="B81" s="28" t="str">
        <x:v>Gold &amp; PLT Meeting Rooms</x:v>
      </x:c>
      <x:c r="C81" s="28" t="str">
        <x:v>4200 Reggis Court</x:v>
      </x:c>
      <x:c r="D81" s="28" t="str">
        <x:v>Fort Worth</x:v>
      </x:c>
      <x:c r="E81" s="28" t="n">
        <x:v>76155</x:v>
      </x:c>
      <x:c r="F81" s="28" t="str">
        <x:v>1122_Vote_Center_Locations.pdf</x:v>
      </x:c>
      <x:c r="G81" s="28" t="n">
        <x:v>11</x:v>
      </x:c>
      <x:c r="H81" s="28" t="str">
        <x:v>https://www.tarrantcountytx.gov/content/dam/main/elections/2022/1122/locations/1122_Vote_Center_Locations.pdf</x:v>
      </x:c>
      <x:c r="I81" s="28" t="str">
        <x:v>2022-11-08 Election Day location list</x:v>
      </x:c>
      <x:c r="J81" s="28" t="n">
        <x:v>1404</x:v>
      </x:c>
      <x:c r="K81" s="28" t="str">
        <x:v>Candlewood Suites Hotel</x:v>
      </x:c>
      <x:c r="L81" s="29" t="n">
        <x:v>523</x:v>
      </x:c>
      <x:c r="M81" s="28" t="str">
        <x:v>dailytotals_ed.pdf</x:v>
      </x:c>
      <x:c r="N81" s="28" t="n">
        <x:v>1</x:v>
      </x:c>
      <x:c r="O81" s="28" t="str">
        <x:v>https://www.tarrantcountytx.gov/content/dam/main/elections/2022/1122/reports/dailytotals_ed.pdf</x:v>
      </x:c>
      <x:c r="P81" s="28" t="str">
        <x:v>normalized exact name</x:v>
      </x:c>
      <x:c r="Q81" s="28" t="n">
        <x:v>1</x:v>
      </x:c>
    </x:row>
    <x:row r="82" ht="18" customHeight="1">
      <x:c r="A82" s="28" t="str">
        <x:v>Legacy Fellowship Church</x:v>
      </x:c>
      <x:c r="B82" s="28" t="str">
        <x:v>Fellowship Hall</x:v>
      </x:c>
      <x:c r="C82" s="28" t="str">
        <x:v>5320 Norma Street</x:v>
      </x:c>
      <x:c r="D82" s="28" t="str">
        <x:v>Fort Worth</x:v>
      </x:c>
      <x:c r="E82" s="28" t="n">
        <x:v>76112</x:v>
      </x:c>
      <x:c r="F82" s="28" t="str">
        <x:v>1122_Vote_Center_Locations.pdf</x:v>
      </x:c>
      <x:c r="G82" s="28" t="n">
        <x:v>8</x:v>
      </x:c>
      <x:c r="H82" s="28" t="str">
        <x:v>https://www.tarrantcountytx.gov/content/dam/main/elections/2022/1122/locations/1122_Vote_Center_Locations.pdf</x:v>
      </x:c>
      <x:c r="I82" s="28" t="str">
        <x:v>2022-11-08 Election Day location list</x:v>
      </x:c>
      <x:c r="J82" s="28" t="n">
        <x:v>1415</x:v>
      </x:c>
      <x:c r="K82" s="28" t="str">
        <x:v>Legacy Fellowship Church</x:v>
      </x:c>
      <x:c r="L82" s="29" t="n">
        <x:v>66</x:v>
      </x:c>
      <x:c r="M82" s="28" t="str">
        <x:v>dailytotals_ed.pdf</x:v>
      </x:c>
      <x:c r="N82" s="28" t="n">
        <x:v>1</x:v>
      </x:c>
      <x:c r="O82" s="28" t="str">
        <x:v>https://www.tarrantcountytx.gov/content/dam/main/elections/2022/1122/reports/dailytotals_ed.pdf</x:v>
      </x:c>
      <x:c r="P82" s="28" t="str">
        <x:v>normalized exact name</x:v>
      </x:c>
      <x:c r="Q82" s="28" t="n">
        <x:v>1</x:v>
      </x:c>
    </x:row>
    <x:row r="83" ht="18" customHeight="1">
      <x:c r="A83" s="28" t="str">
        <x:v>Oak Grove Baptist Church</x:v>
      </x:c>
      <x:c r="B83" s="28" t="str">
        <x:v>Gym</x:v>
      </x:c>
      <x:c r="C83" s="28" t="str">
        <x:v>12351 Oak Grove Road South</x:v>
      </x:c>
      <x:c r="D83" s="28" t="str">
        <x:v>Burleson</x:v>
      </x:c>
      <x:c r="E83" s="28" t="n">
        <x:v>76028</x:v>
      </x:c>
      <x:c r="F83" s="28" t="str">
        <x:v>1122_Vote_Center_Locations.pdf</x:v>
      </x:c>
      <x:c r="G83" s="28" t="n">
        <x:v>4</x:v>
      </x:c>
      <x:c r="H83" s="28" t="str">
        <x:v>https://www.tarrantcountytx.gov/content/dam/main/elections/2022/1122/locations/1122_Vote_Center_Locations.pdf</x:v>
      </x:c>
      <x:c r="I83" s="28" t="str">
        <x:v>2022-11-08 Election Day location list</x:v>
      </x:c>
      <x:c r="J83" s="28" t="n">
        <x:v>1431</x:v>
      </x:c>
      <x:c r="K83" s="28" t="str">
        <x:v>Oak Grove Baptist Church</x:v>
      </x:c>
      <x:c r="L83" s="29" t="n">
        <x:v>416</x:v>
      </x:c>
      <x:c r="M83" s="28" t="str">
        <x:v>dailytotals_ed.pdf</x:v>
      </x:c>
      <x:c r="N83" s="28" t="n">
        <x:v>1</x:v>
      </x:c>
      <x:c r="O83" s="28" t="str">
        <x:v>https://www.tarrantcountytx.gov/content/dam/main/elections/2022/1122/reports/dailytotals_ed.pdf</x:v>
      </x:c>
      <x:c r="P83" s="28" t="str">
        <x:v>normalized exact name</x:v>
      </x:c>
      <x:c r="Q83" s="28" t="n">
        <x:v>1</x:v>
      </x:c>
    </x:row>
    <x:row r="84" ht="18" customHeight="1">
      <x:c r="A84" s="28" t="str">
        <x:v>Christ United Methodist Church</x:v>
      </x:c>
      <x:c r="B84" s="28" t="str">
        <x:v>Fellowship Hall</x:v>
      </x:c>
      <x:c r="C84" s="28" t="str">
        <x:v>3301 Sycamore School Road</x:v>
      </x:c>
      <x:c r="D84" s="28" t="str">
        <x:v>Fort Worth</x:v>
      </x:c>
      <x:c r="E84" s="28" t="n">
        <x:v>76123</x:v>
      </x:c>
      <x:c r="F84" s="28" t="str">
        <x:v>1122_Vote_Center_Locations.pdf</x:v>
      </x:c>
      <x:c r="G84" s="28" t="n">
        <x:v>10</x:v>
      </x:c>
      <x:c r="H84" s="28" t="str">
        <x:v>https://www.tarrantcountytx.gov/content/dam/main/elections/2022/1122/locations/1122_Vote_Center_Locations.pdf</x:v>
      </x:c>
      <x:c r="I84" s="28" t="str">
        <x:v>2022-11-08 Election Day location list</x:v>
      </x:c>
      <x:c r="J84" s="28" t="n">
        <x:v>1459</x:v>
      </x:c>
      <x:c r="K84" s="28" t="str">
        <x:v>Christ United Methodist Church</x:v>
      </x:c>
      <x:c r="L84" s="29" t="n">
        <x:v>381</x:v>
      </x:c>
      <x:c r="M84" s="28" t="str">
        <x:v>dailytotals_ed.pdf</x:v>
      </x:c>
      <x:c r="N84" s="28" t="n">
        <x:v>1</x:v>
      </x:c>
      <x:c r="O84" s="28" t="str">
        <x:v>https://www.tarrantcountytx.gov/content/dam/main/elections/2022/1122/reports/dailytotals_ed.pdf</x:v>
      </x:c>
      <x:c r="P84" s="28" t="str">
        <x:v>normalized exact name</x:v>
      </x:c>
      <x:c r="Q84" s="28" t="n">
        <x:v>1</x:v>
      </x:c>
    </x:row>
    <x:row r="85" ht="18" customHeight="1">
      <x:c r="A85" s="28" t="str">
        <x:v>East Regional Library</x:v>
      </x:c>
      <x:c r="B85" s="28" t="str">
        <x:v>Meeting Room</x:v>
      </x:c>
      <x:c r="C85" s="28" t="str">
        <x:v>6301 Bridge Street</x:v>
      </x:c>
      <x:c r="D85" s="28" t="str">
        <x:v>Fort Worth</x:v>
      </x:c>
      <x:c r="E85" s="28" t="n">
        <x:v>76112</x:v>
      </x:c>
      <x:c r="F85" s="28" t="str">
        <x:v>1122_Vote_Center_Locations.pdf</x:v>
      </x:c>
      <x:c r="G85" s="28" t="n">
        <x:v>8</x:v>
      </x:c>
      <x:c r="H85" s="28" t="str">
        <x:v>https://www.tarrantcountytx.gov/content/dam/main/elections/2022/1122/locations/1122_Vote_Center_Locations.pdf</x:v>
      </x:c>
      <x:c r="I85" s="28" t="str">
        <x:v>2022-11-08 Election Day location list</x:v>
      </x:c>
      <x:c r="J85" s="28" t="n">
        <x:v>1460</x:v>
      </x:c>
      <x:c r="K85" s="28" t="str">
        <x:v>East Regional Library</x:v>
      </x:c>
      <x:c r="L85" s="29" t="n">
        <x:v>773</x:v>
      </x:c>
      <x:c r="M85" s="28" t="str">
        <x:v>dailytotals_ed.pdf</x:v>
      </x:c>
      <x:c r="N85" s="28" t="n">
        <x:v>1</x:v>
      </x:c>
      <x:c r="O85" s="28" t="str">
        <x:v>https://www.tarrantcountytx.gov/content/dam/main/elections/2022/1122/reports/dailytotals_ed.pdf</x:v>
      </x:c>
      <x:c r="P85" s="28" t="str">
        <x:v>normalized exact name</x:v>
      </x:c>
      <x:c r="Q85" s="28" t="n">
        <x:v>1</x:v>
      </x:c>
    </x:row>
    <x:row r="86" ht="18" customHeight="1">
      <x:c r="A86" s="28" t="str">
        <x:v>Shepherd of Life Lutheran Church</x:v>
      </x:c>
      <x:c r="B86" s="28" t="str">
        <x:v>Church Lobby</x:v>
      </x:c>
      <x:c r="C86" s="28" t="str">
        <x:v>715 East Lamar Boulevard</x:v>
      </x:c>
      <x:c r="D86" s="28" t="str">
        <x:v>Arlington</x:v>
      </x:c>
      <x:c r="E86" s="28" t="n">
        <x:v>76011</x:v>
      </x:c>
      <x:c r="F86" s="28" t="str">
        <x:v>1122_Vote_Center_Locations.pdf</x:v>
      </x:c>
      <x:c r="G86" s="28" t="n">
        <x:v>2</x:v>
      </x:c>
      <x:c r="H86" s="28" t="str">
        <x:v>https://www.tarrantcountytx.gov/content/dam/main/elections/2022/1122/locations/1122_Vote_Center_Locations.pdf</x:v>
      </x:c>
      <x:c r="I86" s="28" t="str">
        <x:v>2022-11-08 Election Day location list</x:v>
      </x:c>
      <x:c r="J86" s="28" t="n">
        <x:v>1463</x:v>
      </x:c>
      <x:c r="K86" s="28" t="str">
        <x:v>Shepherd of Life Lutheran Church</x:v>
      </x:c>
      <x:c r="L86" s="29" t="n">
        <x:v>419</x:v>
      </x:c>
      <x:c r="M86" s="28" t="str">
        <x:v>dailytotals_ed.pdf</x:v>
      </x:c>
      <x:c r="N86" s="28" t="n">
        <x:v>1</x:v>
      </x:c>
      <x:c r="O86" s="28" t="str">
        <x:v>https://www.tarrantcountytx.gov/content/dam/main/elections/2022/1122/reports/dailytotals_ed.pdf</x:v>
      </x:c>
      <x:c r="P86" s="28" t="str">
        <x:v>normalized exact name</x:v>
      </x:c>
      <x:c r="Q86" s="28" t="n">
        <x:v>1</x:v>
      </x:c>
    </x:row>
    <x:row r="87" ht="18" customHeight="1">
      <x:c r="A87" s="28" t="str">
        <x:v>Glen Park Elementary School</x:v>
      </x:c>
      <x:c r="B87" s="28" t="str">
        <x:v>Gym</x:v>
      </x:c>
      <x:c r="C87" s="28" t="str">
        <x:v>3601 Pecos Street</x:v>
      </x:c>
      <x:c r="D87" s="28" t="str">
        <x:v>Fort Worth</x:v>
      </x:c>
      <x:c r="E87" s="28" t="n">
        <x:v>76119</x:v>
      </x:c>
      <x:c r="F87" s="28" t="str">
        <x:v>1122_Vote_Center_Locations.pdf</x:v>
      </x:c>
      <x:c r="G87" s="28" t="n">
        <x:v>9</x:v>
      </x:c>
      <x:c r="H87" s="28" t="str">
        <x:v>https://www.tarrantcountytx.gov/content/dam/main/elections/2022/1122/locations/1122_Vote_Center_Locations.pdf</x:v>
      </x:c>
      <x:c r="I87" s="28" t="str">
        <x:v>2022-11-08 Election Day location list</x:v>
      </x:c>
      <x:c r="J87" s="28" t="n">
        <x:v>1477</x:v>
      </x:c>
      <x:c r="K87" s="28" t="str">
        <x:v>Glen Park Elementary School</x:v>
      </x:c>
      <x:c r="L87" s="29" t="n">
        <x:v>119</x:v>
      </x:c>
      <x:c r="M87" s="28" t="str">
        <x:v>dailytotals_ed.pdf</x:v>
      </x:c>
      <x:c r="N87" s="28" t="n">
        <x:v>1</x:v>
      </x:c>
      <x:c r="O87" s="28" t="str">
        <x:v>https://www.tarrantcountytx.gov/content/dam/main/elections/2022/1122/reports/dailytotals_ed.pdf</x:v>
      </x:c>
      <x:c r="P87" s="28" t="str">
        <x:v>normalized exact name</x:v>
      </x:c>
      <x:c r="Q87" s="28" t="n">
        <x:v>1</x:v>
      </x:c>
    </x:row>
    <x:row r="88" ht="18" customHeight="1">
      <x:c r="A88" s="28" t="str">
        <x:v>Bill J. Elliott Elementary School</x:v>
      </x:c>
      <x:c r="B88" s="28" t="str">
        <x:v>Gym</x:v>
      </x:c>
      <x:c r="C88" s="28" t="str">
        <x:v>2501 Cooks Lane</x:v>
      </x:c>
      <x:c r="D88" s="28" t="str">
        <x:v>Fort Worth</x:v>
      </x:c>
      <x:c r="E88" s="28" t="n">
        <x:v>76120</x:v>
      </x:c>
      <x:c r="F88" s="28" t="str">
        <x:v>1122_Vote_Center_Locations.pdf</x:v>
      </x:c>
      <x:c r="G88" s="28" t="n">
        <x:v>9</x:v>
      </x:c>
      <x:c r="H88" s="28" t="str">
        <x:v>https://www.tarrantcountytx.gov/content/dam/main/elections/2022/1122/locations/1122_Vote_Center_Locations.pdf</x:v>
      </x:c>
      <x:c r="I88" s="28" t="str">
        <x:v>2022-11-08 Election Day location list</x:v>
      </x:c>
      <x:c r="J88" s="28" t="n">
        <x:v>1489</x:v>
      </x:c>
      <x:c r="K88" s="28" t="str">
        <x:v>Bill J. Elliott Elementary School</x:v>
      </x:c>
      <x:c r="L88" s="29" t="n">
        <x:v>306</x:v>
      </x:c>
      <x:c r="M88" s="28" t="str">
        <x:v>dailytotals_ed.pdf</x:v>
      </x:c>
      <x:c r="N88" s="28" t="n">
        <x:v>1</x:v>
      </x:c>
      <x:c r="O88" s="28" t="str">
        <x:v>https://www.tarrantcountytx.gov/content/dam/main/elections/2022/1122/reports/dailytotals_ed.pdf</x:v>
      </x:c>
      <x:c r="P88" s="28" t="str">
        <x:v>normalized exact name</x:v>
      </x:c>
      <x:c r="Q88" s="28" t="n">
        <x:v>1</x:v>
      </x:c>
    </x:row>
    <x:row r="89" ht="18" customHeight="1">
      <x:c r="A89" s="28" t="str">
        <x:v>First Baptist Hurst at the Trails</x:v>
      </x:c>
      <x:c r="B89" s="28" t="str">
        <x:v>Lobby / Gym</x:v>
      </x:c>
      <x:c r="C89" s="28" t="str">
        <x:v>9208 Trammel Davis Road</x:v>
      </x:c>
      <x:c r="D89" s="28" t="str">
        <x:v>Fort Worth</x:v>
      </x:c>
      <x:c r="E89" s="28" t="n">
        <x:v>76118</x:v>
      </x:c>
      <x:c r="F89" s="28" t="str">
        <x:v>1122_Vote_Center_Locations.pdf</x:v>
      </x:c>
      <x:c r="G89" s="28" t="n">
        <x:v>9</x:v>
      </x:c>
      <x:c r="H89" s="28" t="str">
        <x:v>https://www.tarrantcountytx.gov/content/dam/main/elections/2022/1122/locations/1122_Vote_Center_Locations.pdf</x:v>
      </x:c>
      <x:c r="I89" s="28" t="str">
        <x:v>2022-11-08 Election Day location list</x:v>
      </x:c>
      <x:c r="J89" s="28" t="n">
        <x:v>1589</x:v>
      </x:c>
      <x:c r="K89" s="28" t="str">
        <x:v>First Baptist Hurst at the Trails</x:v>
      </x:c>
      <x:c r="L89" s="29" t="n">
        <x:v>622</x:v>
      </x:c>
      <x:c r="M89" s="28" t="str">
        <x:v>dailytotals_ed.pdf</x:v>
      </x:c>
      <x:c r="N89" s="28" t="n">
        <x:v>1</x:v>
      </x:c>
      <x:c r="O89" s="28" t="str">
        <x:v>https://www.tarrantcountytx.gov/content/dam/main/elections/2022/1122/reports/dailytotals_ed.pdf</x:v>
      </x:c>
      <x:c r="P89" s="28" t="str">
        <x:v>normalized exact name</x:v>
      </x:c>
      <x:c r="Q89" s="28" t="n">
        <x:v>1</x:v>
      </x:c>
    </x:row>
    <x:row r="90" ht="18" customHeight="1">
      <x:c r="A90" s="28" t="str">
        <x:v>Chisholm Trail Community Center</x:v>
      </x:c>
      <x:c r="B90" s="28" t="str">
        <x:v>Multipurpose Room</x:v>
      </x:c>
      <x:c r="C90" s="28" t="str">
        <x:v>4936 McPherson Boulevard</x:v>
      </x:c>
      <x:c r="D90" s="28" t="str">
        <x:v>Fort Worth</x:v>
      </x:c>
      <x:c r="E90" s="28" t="n">
        <x:v>76123</x:v>
      </x:c>
      <x:c r="F90" s="28" t="str">
        <x:v>1122_Vote_Center_Locations.pdf</x:v>
      </x:c>
      <x:c r="G90" s="28" t="n">
        <x:v>9</x:v>
      </x:c>
      <x:c r="H90" s="28" t="str">
        <x:v>https://www.tarrantcountytx.gov/content/dam/main/elections/2022/1122/locations/1122_Vote_Center_Locations.pdf</x:v>
      </x:c>
      <x:c r="I90" s="28" t="str">
        <x:v>2022-11-08 Election Day location list</x:v>
      </x:c>
      <x:c r="J90" s="28" t="n">
        <x:v>1641</x:v>
      </x:c>
      <x:c r="K90" s="28" t="str">
        <x:v>Chisholm Trail Community Center</x:v>
      </x:c>
      <x:c r="L90" s="29" t="n">
        <x:v>793</x:v>
      </x:c>
      <x:c r="M90" s="28" t="str">
        <x:v>dailytotals_ed.pdf</x:v>
      </x:c>
      <x:c r="N90" s="28" t="n">
        <x:v>1</x:v>
      </x:c>
      <x:c r="O90" s="28" t="str">
        <x:v>https://www.tarrantcountytx.gov/content/dam/main/elections/2022/1122/reports/dailytotals_ed.pdf</x:v>
      </x:c>
      <x:c r="P90" s="28" t="str">
        <x:v>normalized exact name</x:v>
      </x:c>
      <x:c r="Q90" s="28" t="n">
        <x:v>1</x:v>
      </x:c>
    </x:row>
    <x:row r="91" ht="18" customHeight="1">
      <x:c r="A91" s="28" t="str">
        <x:v>Sidney Poynter Elementary School</x:v>
      </x:c>
      <x:c r="B91" s="28" t="str">
        <x:v>Cafeteria</x:v>
      </x:c>
      <x:c r="C91" s="28" t="str">
        <x:v>521 Ashdale Drive</x:v>
      </x:c>
      <x:c r="D91" s="28" t="str">
        <x:v>Fort Worth</x:v>
      </x:c>
      <x:c r="E91" s="28" t="n">
        <x:v>76140</x:v>
      </x:c>
      <x:c r="F91" s="28" t="str">
        <x:v>1122_Vote_Center_Locations.pdf</x:v>
      </x:c>
      <x:c r="G91" s="28" t="n">
        <x:v>11</x:v>
      </x:c>
      <x:c r="H91" s="28" t="str">
        <x:v>https://www.tarrantcountytx.gov/content/dam/main/elections/2022/1122/locations/1122_Vote_Center_Locations.pdf</x:v>
      </x:c>
      <x:c r="I91" s="28" t="str">
        <x:v>2022-11-08 Election Day location list</x:v>
      </x:c>
      <x:c r="J91" s="28" t="n">
        <x:v>1642</x:v>
      </x:c>
      <x:c r="K91" s="28" t="str">
        <x:v>Sidney Poynter Elementary School</x:v>
      </x:c>
      <x:c r="L91" s="29" t="n">
        <x:v>322</x:v>
      </x:c>
      <x:c r="M91" s="28" t="str">
        <x:v>dailytotals_ed.pdf</x:v>
      </x:c>
      <x:c r="N91" s="28" t="n">
        <x:v>1</x:v>
      </x:c>
      <x:c r="O91" s="28" t="str">
        <x:v>https://www.tarrantcountytx.gov/content/dam/main/elections/2022/1122/reports/dailytotals_ed.pdf</x:v>
      </x:c>
      <x:c r="P91" s="28" t="str">
        <x:v>normalized exact name</x:v>
      </x:c>
      <x:c r="Q91" s="28" t="n">
        <x:v>1</x:v>
      </x:c>
    </x:row>
    <x:row r="92" ht="18" customHeight="1">
      <x:c r="A92" s="28" t="str">
        <x:v>Crouch Event Center in Bicentennial Park</x:v>
      </x:c>
      <x:c r="B92" s="28" t="str">
        <x:v>Large Banquet Room</x:v>
      </x:c>
      <x:c r="C92" s="28" t="str">
        <x:v>900 East Glendale Street</x:v>
      </x:c>
      <x:c r="D92" s="28" t="str">
        <x:v>Crowley</x:v>
      </x:c>
      <x:c r="E92" s="28" t="n">
        <x:v>76036</x:v>
      </x:c>
      <x:c r="F92" s="28" t="str">
        <x:v>1122_Vote_Center_Locations.pdf</x:v>
      </x:c>
      <x:c r="G92" s="28" t="n">
        <x:v>4</x:v>
      </x:c>
      <x:c r="H92" s="28" t="str">
        <x:v>https://www.tarrantcountytx.gov/content/dam/main/elections/2022/1122/locations/1122_Vote_Center_Locations.pdf</x:v>
      </x:c>
      <x:c r="I92" s="28" t="str">
        <x:v>2022-11-08 Election Day location list</x:v>
      </x:c>
      <x:c r="J92" s="28" t="n">
        <x:v>1717</x:v>
      </x:c>
      <x:c r="K92" s="28" t="str">
        <x:v>Crouch Event Ctr in Bicentennial</x:v>
      </x:c>
      <x:c r="L92" s="29" t="n">
        <x:v>1485</x:v>
      </x:c>
      <x:c r="M92" s="28" t="str">
        <x:v>dailytotals_ed.pdf</x:v>
      </x:c>
      <x:c r="N92" s="28" t="n">
        <x:v>1</x:v>
      </x:c>
      <x:c r="O92" s="28" t="str">
        <x:v>https://www.tarrantcountytx.gov/content/dam/main/elections/2022/1122/reports/dailytotals_ed.pdf</x:v>
      </x:c>
      <x:c r="P92" s="28" t="str">
        <x:v>fuzzy name review</x:v>
      </x:c>
      <x:c r="Q92" s="28" t="n">
        <x:v>0.9394</x:v>
      </x:c>
    </x:row>
    <x:row r="93" ht="18" customHeight="1">
      <x:c r="A93" s="28" t="str">
        <x:v>Benbrook Community Center</x:v>
      </x:c>
      <x:c r="B93" s="28" t="str">
        <x:v>Main Room</x:v>
      </x:c>
      <x:c r="C93" s="28" t="str">
        <x:v>228 San Angelo Avenue</x:v>
      </x:c>
      <x:c r="D93" s="28" t="str">
        <x:v>Benbrook</x:v>
      </x:c>
      <x:c r="E93" s="28" t="n">
        <x:v>76126</x:v>
      </x:c>
      <x:c r="F93" s="28" t="str">
        <x:v>1122_Vote_Center_Locations.pdf</x:v>
      </x:c>
      <x:c r="G93" s="28" t="n">
        <x:v>10</x:v>
      </x:c>
      <x:c r="H93" s="28" t="str">
        <x:v>https://www.tarrantcountytx.gov/content/dam/main/elections/2022/1122/locations/1122_Vote_Center_Locations.pdf</x:v>
      </x:c>
      <x:c r="I93" s="28" t="str">
        <x:v>2022-11-08 Election Day location list</x:v>
      </x:c>
      <x:c r="J93" s="28" t="n">
        <x:v>1719</x:v>
      </x:c>
      <x:c r="K93" s="28" t="str">
        <x:v>Benbrook Community Center</x:v>
      </x:c>
      <x:c r="L93" s="29" t="n">
        <x:v>1585</x:v>
      </x:c>
      <x:c r="M93" s="28" t="str">
        <x:v>dailytotals_ed.pdf</x:v>
      </x:c>
      <x:c r="N93" s="28" t="n">
        <x:v>2</x:v>
      </x:c>
      <x:c r="O93" s="28" t="str">
        <x:v>https://www.tarrantcountytx.gov/content/dam/main/elections/2022/1122/reports/dailytotals_ed.pdf</x:v>
      </x:c>
      <x:c r="P93" s="28" t="str">
        <x:v>normalized exact name</x:v>
      </x:c>
      <x:c r="Q93" s="28" t="n">
        <x:v>1</x:v>
      </x:c>
    </x:row>
    <x:row r="94" ht="18" customHeight="1">
      <x:c r="A94" s="28" t="str">
        <x:v>Hallmark Baptist Church</x:v>
      </x:c>
      <x:c r="B94" s="28" t="str">
        <x:v>Gym</x:v>
      </x:c>
      <x:c r="C94" s="28" t="str">
        <x:v>4201 West Risinger Drive</x:v>
      </x:c>
      <x:c r="D94" s="28" t="str">
        <x:v>Fort Worth</x:v>
      </x:c>
      <x:c r="E94" s="28" t="n">
        <x:v>76123</x:v>
      </x:c>
      <x:c r="F94" s="28" t="str">
        <x:v>1122_Vote_Center_Locations.pdf</x:v>
      </x:c>
      <x:c r="G94" s="28" t="n">
        <x:v>10</x:v>
      </x:c>
      <x:c r="H94" s="28" t="str">
        <x:v>https://www.tarrantcountytx.gov/content/dam/main/elections/2022/1122/locations/1122_Vote_Center_Locations.pdf</x:v>
      </x:c>
      <x:c r="I94" s="28" t="str">
        <x:v>2022-11-08 Election Day location list</x:v>
      </x:c>
      <x:c r="J94" s="28" t="n">
        <x:v>1734</x:v>
      </x:c>
      <x:c r="K94" s="28" t="str">
        <x:v>Hallmark Baptist Church</x:v>
      </x:c>
      <x:c r="L94" s="29" t="n">
        <x:v>631</x:v>
      </x:c>
      <x:c r="M94" s="28" t="str">
        <x:v>dailytotals_ed.pdf</x:v>
      </x:c>
      <x:c r="N94" s="28" t="n">
        <x:v>2</x:v>
      </x:c>
      <x:c r="O94" s="28" t="str">
        <x:v>https://www.tarrantcountytx.gov/content/dam/main/elections/2022/1122/reports/dailytotals_ed.pdf</x:v>
      </x:c>
      <x:c r="P94" s="28" t="str">
        <x:v>normalized exact name</x:v>
      </x:c>
      <x:c r="Q94" s="28" t="n">
        <x:v>1</x:v>
      </x:c>
    </x:row>
    <x:row r="95" ht="18" customHeight="1">
      <x:c r="A95" s="28" t="str">
        <x:v>Berta May Pope Elementary School</x:v>
      </x:c>
      <x:c r="B95" s="28" t="str">
        <x:v>Gym</x:v>
      </x:c>
      <x:c r="C95" s="28" t="str">
        <x:v>901 Chestnut Drive</x:v>
      </x:c>
      <x:c r="D95" s="28" t="str">
        <x:v>Arlington</x:v>
      </x:c>
      <x:c r="E95" s="28" t="n">
        <x:v>76012</x:v>
      </x:c>
      <x:c r="F95" s="28" t="str">
        <x:v>1122_Vote_Center_Locations.pdf</x:v>
      </x:c>
      <x:c r="G95" s="28" t="n">
        <x:v>2</x:v>
      </x:c>
      <x:c r="H95" s="28" t="str">
        <x:v>https://www.tarrantcountytx.gov/content/dam/main/elections/2022/1122/locations/1122_Vote_Center_Locations.pdf</x:v>
      </x:c>
      <x:c r="I95" s="28" t="str">
        <x:v>2022-11-08 Election Day location list</x:v>
      </x:c>
      <x:c r="J95" s="28" t="n">
        <x:v>2003</x:v>
      </x:c>
      <x:c r="K95" s="28" t="str">
        <x:v>Berta May Pope Elementary School</x:v>
      </x:c>
      <x:c r="L95" s="29" t="n">
        <x:v>505</x:v>
      </x:c>
      <x:c r="M95" s="28" t="str">
        <x:v>dailytotals_ed.pdf</x:v>
      </x:c>
      <x:c r="N95" s="28" t="n">
        <x:v>2</x:v>
      </x:c>
      <x:c r="O95" s="28" t="str">
        <x:v>https://www.tarrantcountytx.gov/content/dam/main/elections/2022/1122/reports/dailytotals_ed.pdf</x:v>
      </x:c>
      <x:c r="P95" s="28" t="str">
        <x:v>normalized exact name</x:v>
      </x:c>
      <x:c r="Q95" s="28" t="n">
        <x:v>1</x:v>
      </x:c>
    </x:row>
    <x:row r="96" ht="18" customHeight="1">
      <x:c r="A96" s="28" t="str">
        <x:v>Southwest Branch Library</x:v>
      </x:c>
      <x:c r="B96" s="28" t="str">
        <x:v>Community Room</x:v>
      </x:c>
      <x:c r="C96" s="28" t="str">
        <x:v>3311 Southwest Green Oaks Boulevard</x:v>
      </x:c>
      <x:c r="D96" s="28" t="str">
        <x:v>Arlington</x:v>
      </x:c>
      <x:c r="E96" s="28" t="n">
        <x:v>76017</x:v>
      </x:c>
      <x:c r="F96" s="28" t="str">
        <x:v>1122_Vote_Center_Locations.pdf</x:v>
      </x:c>
      <x:c r="G96" s="28" t="n">
        <x:v>3</x:v>
      </x:c>
      <x:c r="H96" s="28" t="str">
        <x:v>https://www.tarrantcountytx.gov/content/dam/main/elections/2022/1122/locations/1122_Vote_Center_Locations.pdf</x:v>
      </x:c>
      <x:c r="I96" s="28" t="str">
        <x:v>2022-11-08 Election Day location list</x:v>
      </x:c>
      <x:c r="J96" s="28" t="n">
        <x:v>2007</x:v>
      </x:c>
      <x:c r="K96" s="28" t="str">
        <x:v>Southwest Branch Library</x:v>
      </x:c>
      <x:c r="L96" s="29" t="n">
        <x:v>641</x:v>
      </x:c>
      <x:c r="M96" s="28" t="str">
        <x:v>dailytotals_ed.pdf</x:v>
      </x:c>
      <x:c r="N96" s="28" t="n">
        <x:v>2</x:v>
      </x:c>
      <x:c r="O96" s="28" t="str">
        <x:v>https://www.tarrantcountytx.gov/content/dam/main/elections/2022/1122/reports/dailytotals_ed.pdf</x:v>
      </x:c>
      <x:c r="P96" s="28" t="str">
        <x:v>normalized exact name</x:v>
      </x:c>
      <x:c r="Q96" s="28" t="n">
        <x:v>1</x:v>
      </x:c>
    </x:row>
    <x:row r="97" ht="18" customHeight="1">
      <x:c r="A97" s="28" t="str">
        <x:v>Wimbish World Language Academy</x:v>
      </x:c>
      <x:c r="B97" s="28" t="str">
        <x:v>Library</x:v>
      </x:c>
      <x:c r="C97" s="28" t="str">
        <x:v>1601 Wright Street</x:v>
      </x:c>
      <x:c r="D97" s="28" t="str">
        <x:v>Arlington</x:v>
      </x:c>
      <x:c r="E97" s="28" t="n">
        <x:v>76012</x:v>
      </x:c>
      <x:c r="F97" s="28" t="str">
        <x:v>1122_Vote_Center_Locations.pdf</x:v>
      </x:c>
      <x:c r="G97" s="28" t="n">
        <x:v>2</x:v>
      </x:c>
      <x:c r="H97" s="28" t="str">
        <x:v>https://www.tarrantcountytx.gov/content/dam/main/elections/2022/1122/locations/1122_Vote_Center_Locations.pdf</x:v>
      </x:c>
      <x:c r="I97" s="28" t="str">
        <x:v>2022-11-08 Election Day location list</x:v>
      </x:c>
      <x:c r="J97" s="28" t="n">
        <x:v>2026</x:v>
      </x:c>
      <x:c r="K97" s="28" t="str">
        <x:v>Wimbish World Language Academy</x:v>
      </x:c>
      <x:c r="L97" s="29" t="n">
        <x:v>295</x:v>
      </x:c>
      <x:c r="M97" s="28" t="str">
        <x:v>dailytotals_ed.pdf</x:v>
      </x:c>
      <x:c r="N97" s="28" t="n">
        <x:v>2</x:v>
      </x:c>
      <x:c r="O97" s="28" t="str">
        <x:v>https://www.tarrantcountytx.gov/content/dam/main/elections/2022/1122/reports/dailytotals_ed.pdf</x:v>
      </x:c>
      <x:c r="P97" s="28" t="str">
        <x:v>normalized exact name</x:v>
      </x:c>
      <x:c r="Q97" s="28" t="n">
        <x:v>1</x:v>
      </x:c>
    </x:row>
    <x:row r="98" ht="18" customHeight="1">
      <x:c r="A98" s="28" t="str">
        <x:v>Atherton Elementary School</x:v>
      </x:c>
      <x:c r="B98" s="28" t="str">
        <x:v>Stem Lab</x:v>
      </x:c>
      <x:c r="C98" s="28" t="str">
        <x:v>2101 Overbrook Drive</x:v>
      </x:c>
      <x:c r="D98" s="28" t="str">
        <x:v>Arlington</x:v>
      </x:c>
      <x:c r="E98" s="28" t="n">
        <x:v>76014</x:v>
      </x:c>
      <x:c r="F98" s="28" t="str">
        <x:v>1122_Vote_Center_Locations.pdf</x:v>
      </x:c>
      <x:c r="G98" s="28" t="n">
        <x:v>2</x:v>
      </x:c>
      <x:c r="H98" s="28" t="str">
        <x:v>https://www.tarrantcountytx.gov/content/dam/main/elections/2022/1122/locations/1122_Vote_Center_Locations.pdf</x:v>
      </x:c>
      <x:c r="I98" s="28" t="str">
        <x:v>2022-11-08 Election Day location list</x:v>
      </x:c>
      <x:c r="J98" s="28" t="n">
        <x:v>2027</x:v>
      </x:c>
      <x:c r="K98" s="28" t="str">
        <x:v>Atherton Elementary School</x:v>
      </x:c>
      <x:c r="L98" s="29" t="n">
        <x:v>530</x:v>
      </x:c>
      <x:c r="M98" s="28" t="str">
        <x:v>dailytotals_ed.pdf</x:v>
      </x:c>
      <x:c r="N98" s="28" t="n">
        <x:v>2</x:v>
      </x:c>
      <x:c r="O98" s="28" t="str">
        <x:v>https://www.tarrantcountytx.gov/content/dam/main/elections/2022/1122/reports/dailytotals_ed.pdf</x:v>
      </x:c>
      <x:c r="P98" s="28" t="str">
        <x:v>normalized exact name</x:v>
      </x:c>
      <x:c r="Q98" s="28" t="n">
        <x:v>1</x:v>
      </x:c>
    </x:row>
    <x:row r="99" ht="18" customHeight="1">
      <x:c r="A99" s="28" t="str">
        <x:v>Truett Boles Junior High School</x:v>
      </x:c>
      <x:c r="B99" s="28" t="str">
        <x:v>Gym A</x:v>
      </x:c>
      <x:c r="C99" s="28" t="str">
        <x:v>3900 Southwest Green Oaks Boulevard</x:v>
      </x:c>
      <x:c r="D99" s="28" t="str">
        <x:v>Arlington</x:v>
      </x:c>
      <x:c r="E99" s="28" t="n">
        <x:v>76017</x:v>
      </x:c>
      <x:c r="F99" s="28" t="str">
        <x:v>1122_Vote_Center_Locations.pdf</x:v>
      </x:c>
      <x:c r="G99" s="28" t="n">
        <x:v>3</x:v>
      </x:c>
      <x:c r="H99" s="28" t="str">
        <x:v>https://www.tarrantcountytx.gov/content/dam/main/elections/2022/1122/locations/1122_Vote_Center_Locations.pdf</x:v>
      </x:c>
      <x:c r="I99" s="28" t="str">
        <x:v>2022-11-08 Election Day location list</x:v>
      </x:c>
      <x:c r="J99" s="28" t="n">
        <x:v>2028</x:v>
      </x:c>
      <x:c r="K99" s="28" t="str">
        <x:v>Truett Boles Junior High School</x:v>
      </x:c>
      <x:c r="L99" s="29" t="n">
        <x:v>686</x:v>
      </x:c>
      <x:c r="M99" s="28" t="str">
        <x:v>dailytotals_ed.pdf</x:v>
      </x:c>
      <x:c r="N99" s="28" t="n">
        <x:v>2</x:v>
      </x:c>
      <x:c r="O99" s="28" t="str">
        <x:v>https://www.tarrantcountytx.gov/content/dam/main/elections/2022/1122/reports/dailytotals_ed.pdf</x:v>
      </x:c>
      <x:c r="P99" s="28" t="str">
        <x:v>normalized exact name</x:v>
      </x:c>
      <x:c r="Q99" s="28" t="n">
        <x:v>1</x:v>
      </x:c>
    </x:row>
    <x:row r="100" ht="18" customHeight="1">
      <x:c r="A100" s="28" t="str">
        <x:v>Glenn Harmon Elementary School</x:v>
      </x:c>
      <x:c r="B100" s="28" t="str">
        <x:v>Library</x:v>
      </x:c>
      <x:c r="C100" s="28" t="str">
        <x:v>5700 Petra Drive</x:v>
      </x:c>
      <x:c r="D100" s="28" t="str">
        <x:v>Arlington</x:v>
      </x:c>
      <x:c r="E100" s="28" t="n">
        <x:v>76017</x:v>
      </x:c>
      <x:c r="F100" s="28" t="str">
        <x:v>1122_Vote_Center_Locations.pdf</x:v>
      </x:c>
      <x:c r="G100" s="28" t="n">
        <x:v>3</x:v>
      </x:c>
      <x:c r="H100" s="28" t="str">
        <x:v>https://www.tarrantcountytx.gov/content/dam/main/elections/2022/1122/locations/1122_Vote_Center_Locations.pdf</x:v>
      </x:c>
      <x:c r="I100" s="28" t="str">
        <x:v>2022-11-08 Election Day location list</x:v>
      </x:c>
      <x:c r="J100" s="28" t="n">
        <x:v>2030</x:v>
      </x:c>
      <x:c r="K100" s="28" t="str">
        <x:v>Glenn Harmon Elementary School</x:v>
      </x:c>
      <x:c r="L100" s="29" t="n">
        <x:v>273</x:v>
      </x:c>
      <x:c r="M100" s="28" t="str">
        <x:v>dailytotals_ed.pdf</x:v>
      </x:c>
      <x:c r="N100" s="28" t="n">
        <x:v>2</x:v>
      </x:c>
      <x:c r="O100" s="28" t="str">
        <x:v>https://www.tarrantcountytx.gov/content/dam/main/elections/2022/1122/reports/dailytotals_ed.pdf</x:v>
      </x:c>
      <x:c r="P100" s="28" t="str">
        <x:v>normalized exact name</x:v>
      </x:c>
      <x:c r="Q100" s="28" t="n">
        <x:v>1</x:v>
      </x:c>
    </x:row>
    <x:row r="101" ht="18" customHeight="1">
      <x:c r="A101" s="28" t="str">
        <x:v>Mansfield Sub-Courthouse</x:v>
      </x:c>
      <x:c r="B101" s="28" t="str">
        <x:v>1st Floor Meeting Space</x:v>
      </x:c>
      <x:c r="C101" s="28" t="str">
        <x:v>1100 East Broad Street</x:v>
      </x:c>
      <x:c r="D101" s="28" t="str">
        <x:v>Mansfield</x:v>
      </x:c>
      <x:c r="E101" s="28" t="n">
        <x:v>76063</x:v>
      </x:c>
      <x:c r="F101" s="28" t="str">
        <x:v>1122_Vote_Center_Locations.pdf</x:v>
      </x:c>
      <x:c r="G101" s="28" t="n">
        <x:v>5</x:v>
      </x:c>
      <x:c r="H101" s="28" t="str">
        <x:v>https://www.tarrantcountytx.gov/content/dam/main/elections/2022/1122/locations/1122_Vote_Center_Locations.pdf</x:v>
      </x:c>
      <x:c r="I101" s="28" t="str">
        <x:v>2022-11-08 Election Day location list</x:v>
      </x:c>
      <x:c r="J101" s="28" t="n">
        <x:v>2033</x:v>
      </x:c>
      <x:c r="K101" s="28" t="str">
        <x:v>Mansfield Sub-Courthouse</x:v>
      </x:c>
      <x:c r="L101" s="29" t="n">
        <x:v>1664</x:v>
      </x:c>
      <x:c r="M101" s="28" t="str">
        <x:v>dailytotals_ed.pdf</x:v>
      </x:c>
      <x:c r="N101" s="28" t="n">
        <x:v>2</x:v>
      </x:c>
      <x:c r="O101" s="28" t="str">
        <x:v>https://www.tarrantcountytx.gov/content/dam/main/elections/2022/1122/reports/dailytotals_ed.pdf</x:v>
      </x:c>
      <x:c r="P101" s="28" t="str">
        <x:v>normalized exact name</x:v>
      </x:c>
      <x:c r="Q101" s="28" t="n">
        <x:v>1</x:v>
      </x:c>
    </x:row>
    <x:row r="102" ht="18" customHeight="1">
      <x:c r="A102" s="28" t="str">
        <x:v>Ruby Ray Swift Elementary School</x:v>
      </x:c>
      <x:c r="B102" s="28" t="str">
        <x:v>Room 202, Family Engagement Liaison</x:v>
      </x:c>
      <x:c r="C102" s="28" t="str">
        <x:v>1101 South Fielder Road</x:v>
      </x:c>
      <x:c r="D102" s="28" t="str">
        <x:v>Arlington</x:v>
      </x:c>
      <x:c r="E102" s="28" t="n">
        <x:v>76013</x:v>
      </x:c>
      <x:c r="F102" s="28" t="str">
        <x:v>1122_Vote_Center_Locations.pdf</x:v>
      </x:c>
      <x:c r="G102" s="28" t="n">
        <x:v>2</x:v>
      </x:c>
      <x:c r="H102" s="28" t="str">
        <x:v>https://www.tarrantcountytx.gov/content/dam/main/elections/2022/1122/locations/1122_Vote_Center_Locations.pdf</x:v>
      </x:c>
      <x:c r="I102" s="28" t="str">
        <x:v>2022-11-08 Election Day location list</x:v>
      </x:c>
      <x:c r="J102" s="28" t="n">
        <x:v>2052</x:v>
      </x:c>
      <x:c r="K102" s="28" t="str">
        <x:v>Ruby Ray Swift Elementary School</x:v>
      </x:c>
      <x:c r="L102" s="29" t="n">
        <x:v>396</x:v>
      </x:c>
      <x:c r="M102" s="28" t="str">
        <x:v>dailytotals_ed.pdf</x:v>
      </x:c>
      <x:c r="N102" s="28" t="n">
        <x:v>2</x:v>
      </x:c>
      <x:c r="O102" s="28" t="str">
        <x:v>https://www.tarrantcountytx.gov/content/dam/main/elections/2022/1122/reports/dailytotals_ed.pdf</x:v>
      </x:c>
      <x:c r="P102" s="28" t="str">
        <x:v>normalized exact name</x:v>
      </x:c>
      <x:c r="Q102" s="28" t="n">
        <x:v>1</x:v>
      </x:c>
    </x:row>
    <x:row r="103" ht="18" customHeight="1">
      <x:c r="A103" s="28" t="str">
        <x:v>Sherrod Elementary School</x:v>
      </x:c>
      <x:c r="B103" s="28" t="str">
        <x:v>Gym</x:v>
      </x:c>
      <x:c r="C103" s="28" t="str">
        <x:v>2626 Lincoln Drive</x:v>
      </x:c>
      <x:c r="D103" s="28" t="str">
        <x:v>Arlington</x:v>
      </x:c>
      <x:c r="E103" s="28" t="n">
        <x:v>76006</x:v>
      </x:c>
      <x:c r="F103" s="28" t="str">
        <x:v>1122_Vote_Center_Locations.pdf</x:v>
      </x:c>
      <x:c r="G103" s="28" t="n">
        <x:v>1</x:v>
      </x:c>
      <x:c r="H103" s="28" t="str">
        <x:v>https://www.tarrantcountytx.gov/content/dam/main/elections/2022/1122/locations/1122_Vote_Center_Locations.pdf</x:v>
      </x:c>
      <x:c r="I103" s="28" t="str">
        <x:v>2022-11-08 Election Day location list</x:v>
      </x:c>
      <x:c r="J103" s="28" t="n">
        <x:v>2055</x:v>
      </x:c>
      <x:c r="K103" s="28" t="str">
        <x:v>Sherrod Elementary School</x:v>
      </x:c>
      <x:c r="L103" s="29" t="n">
        <x:v>399</x:v>
      </x:c>
      <x:c r="M103" s="28" t="str">
        <x:v>dailytotals_ed.pdf</x:v>
      </x:c>
      <x:c r="N103" s="28" t="n">
        <x:v>2</x:v>
      </x:c>
      <x:c r="O103" s="28" t="str">
        <x:v>https://www.tarrantcountytx.gov/content/dam/main/elections/2022/1122/reports/dailytotals_ed.pdf</x:v>
      </x:c>
      <x:c r="P103" s="28" t="str">
        <x:v>normalized exact name</x:v>
      </x:c>
      <x:c r="Q103" s="28" t="n">
        <x:v>1</x:v>
      </x:c>
    </x:row>
    <x:row r="104" ht="18" customHeight="1">
      <x:c r="A104" s="28" t="str">
        <x:v>Meadowbrook Recreation Center</x:v>
      </x:c>
      <x:c r="B104" s="28" t="str">
        <x:v>Activity Room</x:v>
      </x:c>
      <x:c r="C104" s="28" t="str">
        <x:v>1400 Dugan Street</x:v>
      </x:c>
      <x:c r="D104" s="28" t="str">
        <x:v>Arlington</x:v>
      </x:c>
      <x:c r="E104" s="28" t="n">
        <x:v>76010</x:v>
      </x:c>
      <x:c r="F104" s="28" t="str">
        <x:v>1122_Vote_Center_Locations.pdf</x:v>
      </x:c>
      <x:c r="G104" s="28" t="n">
        <x:v>1</x:v>
      </x:c>
      <x:c r="H104" s="28" t="str">
        <x:v>https://www.tarrantcountytx.gov/content/dam/main/elections/2022/1122/locations/1122_Vote_Center_Locations.pdf</x:v>
      </x:c>
      <x:c r="I104" s="28" t="str">
        <x:v>2022-11-08 Election Day location list</x:v>
      </x:c>
      <x:c r="J104" s="28" t="n">
        <x:v>2100</x:v>
      </x:c>
      <x:c r="K104" s="28" t="str">
        <x:v>Meadowbrook Recreation Center</x:v>
      </x:c>
      <x:c r="L104" s="29" t="n">
        <x:v>181</x:v>
      </x:c>
      <x:c r="M104" s="28" t="str">
        <x:v>dailytotals_ed.pdf</x:v>
      </x:c>
      <x:c r="N104" s="28" t="n">
        <x:v>2</x:v>
      </x:c>
      <x:c r="O104" s="28" t="str">
        <x:v>https://www.tarrantcountytx.gov/content/dam/main/elections/2022/1122/reports/dailytotals_ed.pdf</x:v>
      </x:c>
      <x:c r="P104" s="28" t="str">
        <x:v>normalized exact name</x:v>
      </x:c>
      <x:c r="Q104" s="28" t="n">
        <x:v>1</x:v>
      </x:c>
    </x:row>
    <x:row r="105" ht="18" customHeight="1">
      <x:c r="A105" s="28" t="str">
        <x:v>Town of Pantego Council Chambers</x:v>
      </x:c>
      <x:c r="B105" s="28" t="str">
        <x:v>Council Chamber</x:v>
      </x:c>
      <x:c r="C105" s="28" t="str">
        <x:v>1614 South Bowen Road</x:v>
      </x:c>
      <x:c r="D105" s="28" t="str">
        <x:v>Pantego</x:v>
      </x:c>
      <x:c r="E105" s="28" t="n">
        <x:v>76013</x:v>
      </x:c>
      <x:c r="F105" s="28" t="str">
        <x:v>1122_Vote_Center_Locations.pdf</x:v>
      </x:c>
      <x:c r="G105" s="28" t="n">
        <x:v>2</x:v>
      </x:c>
      <x:c r="H105" s="28" t="str">
        <x:v>https://www.tarrantcountytx.gov/content/dam/main/elections/2022/1122/locations/1122_Vote_Center_Locations.pdf</x:v>
      </x:c>
      <x:c r="I105" s="28" t="str">
        <x:v>2022-11-08 Election Day location list</x:v>
      </x:c>
      <x:c r="J105" s="28" t="n">
        <x:v>2112</x:v>
      </x:c>
      <x:c r="K105" s="28" t="str">
        <x:v>Town of Pantego Council Chambers</x:v>
      </x:c>
      <x:c r="L105" s="29" t="n">
        <x:v>258</x:v>
      </x:c>
      <x:c r="M105" s="28" t="str">
        <x:v>dailytotals_ed.pdf</x:v>
      </x:c>
      <x:c r="N105" s="28" t="n">
        <x:v>2</x:v>
      </x:c>
      <x:c r="O105" s="28" t="str">
        <x:v>https://www.tarrantcountytx.gov/content/dam/main/elections/2022/1122/reports/dailytotals_ed.pdf</x:v>
      </x:c>
      <x:c r="P105" s="28" t="str">
        <x:v>normalized exact name</x:v>
      </x:c>
      <x:c r="Q105" s="28" t="n">
        <x:v>1</x:v>
      </x:c>
    </x:row>
    <x:row r="106" ht="18" customHeight="1">
      <x:c r="A106" s="28" t="str">
        <x:v>Louise Blanton Elementary School</x:v>
      </x:c>
      <x:c r="B106" s="28" t="str">
        <x:v>Front Hallway at Main Entrance</x:v>
      </x:c>
      <x:c r="C106" s="28" t="str">
        <x:v>1900 South Collins Street</x:v>
      </x:c>
      <x:c r="D106" s="28" t="str">
        <x:v>Arlington</x:v>
      </x:c>
      <x:c r="E106" s="28" t="n">
        <x:v>76010</x:v>
      </x:c>
      <x:c r="F106" s="28" t="str">
        <x:v>1122_Vote_Center_Locations.pdf</x:v>
      </x:c>
      <x:c r="G106" s="28" t="n">
        <x:v>1</x:v>
      </x:c>
      <x:c r="H106" s="28" t="str">
        <x:v>https://www.tarrantcountytx.gov/content/dam/main/elections/2022/1122/locations/1122_Vote_Center_Locations.pdf</x:v>
      </x:c>
      <x:c r="I106" s="28" t="str">
        <x:v>2022-11-08 Election Day location list</x:v>
      </x:c>
      <x:c r="J106" s="28" t="n">
        <x:v>2143</x:v>
      </x:c>
      <x:c r="K106" s="28" t="str">
        <x:v>Louise Blanton Elementary School</x:v>
      </x:c>
      <x:c r="L106" s="29" t="n">
        <x:v>195</x:v>
      </x:c>
      <x:c r="M106" s="28" t="str">
        <x:v>dailytotals_ed.pdf</x:v>
      </x:c>
      <x:c r="N106" s="28" t="n">
        <x:v>2</x:v>
      </x:c>
      <x:c r="O106" s="28" t="str">
        <x:v>https://www.tarrantcountytx.gov/content/dam/main/elections/2022/1122/reports/dailytotals_ed.pdf</x:v>
      </x:c>
      <x:c r="P106" s="28" t="str">
        <x:v>normalized exact name</x:v>
      </x:c>
      <x:c r="Q106" s="28" t="n">
        <x:v>1</x:v>
      </x:c>
    </x:row>
    <x:row r="107" ht="18" customHeight="1">
      <x:c r="A107" s="28" t="str">
        <x:v>Myrtle Thornton Elementary School</x:v>
      </x:c>
      <x:c r="B107" s="28" t="str">
        <x:v>Family Liaison Room 104</x:v>
      </x:c>
      <x:c r="C107" s="28" t="str">
        <x:v>2315 Stonegate Street</x:v>
      </x:c>
      <x:c r="D107" s="28" t="str">
        <x:v>Arlington</x:v>
      </x:c>
      <x:c r="E107" s="28" t="n">
        <x:v>76010</x:v>
      </x:c>
      <x:c r="F107" s="28" t="str">
        <x:v>1122_Vote_Center_Locations.pdf</x:v>
      </x:c>
      <x:c r="G107" s="28" t="n">
        <x:v>2</x:v>
      </x:c>
      <x:c r="H107" s="28" t="str">
        <x:v>https://www.tarrantcountytx.gov/content/dam/main/elections/2022/1122/locations/1122_Vote_Center_Locations.pdf</x:v>
      </x:c>
      <x:c r="I107" s="28" t="str">
        <x:v>2022-11-08 Election Day location list</x:v>
      </x:c>
      <x:c r="J107" s="28" t="n">
        <x:v>2145</x:v>
      </x:c>
      <x:c r="K107" s="28" t="str">
        <x:v>Myrtle Thorton Elementary School</x:v>
      </x:c>
      <x:c r="L107" s="29" t="n">
        <x:v>235</x:v>
      </x:c>
      <x:c r="M107" s="28" t="str">
        <x:v>dailytotals_ed.pdf</x:v>
      </x:c>
      <x:c r="N107" s="28" t="n">
        <x:v>2</x:v>
      </x:c>
      <x:c r="O107" s="28" t="str">
        <x:v>https://www.tarrantcountytx.gov/content/dam/main/elections/2022/1122/reports/dailytotals_ed.pdf</x:v>
      </x:c>
      <x:c r="P107" s="28" t="str">
        <x:v>fuzzy name review</x:v>
      </x:c>
      <x:c r="Q107" s="28" t="n">
        <x:v>0.9831</x:v>
      </x:c>
    </x:row>
    <x:row r="108" ht="18" customHeight="1">
      <x:c r="A108" s="28" t="str">
        <x:v>Myrtice and Curtis Larson Elementary School</x:v>
      </x:c>
      <x:c r="B108" s="28" t="str">
        <x:v>Library</x:v>
      </x:c>
      <x:c r="C108" s="28" t="str">
        <x:v>2620 Avenue K</x:v>
      </x:c>
      <x:c r="D108" s="28" t="str">
        <x:v>Grand Prairie</x:v>
      </x:c>
      <x:c r="E108" s="28" t="n">
        <x:v>75050</x:v>
      </x:c>
      <x:c r="F108" s="28" t="str">
        <x:v>1122_Vote_Center_Locations.pdf</x:v>
      </x:c>
      <x:c r="G108" s="28" t="n">
        <x:v>1</x:v>
      </x:c>
      <x:c r="H108" s="28" t="str">
        <x:v>https://www.tarrantcountytx.gov/content/dam/main/elections/2022/1122/locations/1122_Vote_Center_Locations.pdf</x:v>
      </x:c>
      <x:c r="I108" s="28" t="str">
        <x:v>2022-11-08 Election Day location list</x:v>
      </x:c>
      <x:c r="J108" s="28" t="n">
        <x:v>2158</x:v>
      </x:c>
      <x:c r="K108" s="28" t="str">
        <x:v>Myrtice &amp; Curtis Larson Elementary</x:v>
      </x:c>
      <x:c r="L108" s="29" t="n">
        <x:v>541</x:v>
      </x:c>
      <x:c r="M108" s="28" t="str">
        <x:v>dailytotals_ed.pdf</x:v>
      </x:c>
      <x:c r="N108" s="28" t="n">
        <x:v>2</x:v>
      </x:c>
      <x:c r="O108" s="28" t="str">
        <x:v>https://www.tarrantcountytx.gov/content/dam/main/elections/2022/1122/reports/dailytotals_ed.pdf</x:v>
      </x:c>
      <x:c r="P108" s="28" t="str">
        <x:v>fuzzy name review</x:v>
      </x:c>
      <x:c r="Q108" s="28" t="n">
        <x:v>0.9143</x:v>
      </x:c>
    </x:row>
    <x:row r="109" ht="18" customHeight="1">
      <x:c r="A109" s="28" t="str">
        <x:v>Tarrant County Sub-Courthouse in Arlington</x:v>
      </x:c>
      <x:c r="B109" s="28" t="str">
        <x:v>1st Floor Meeting Space</x:v>
      </x:c>
      <x:c r="C109" s="28" t="str">
        <x:v>700 East Abram Street</x:v>
      </x:c>
      <x:c r="D109" s="28" t="str">
        <x:v>Arlington</x:v>
      </x:c>
      <x:c r="E109" s="28" t="n">
        <x:v>76010</x:v>
      </x:c>
      <x:c r="F109" s="28" t="str">
        <x:v>1122_Vote_Center_Locations.pdf</x:v>
      </x:c>
      <x:c r="G109" s="28" t="n">
        <x:v>2</x:v>
      </x:c>
      <x:c r="H109" s="28" t="str">
        <x:v>https://www.tarrantcountytx.gov/content/dam/main/elections/2022/1122/locations/1122_Vote_Center_Locations.pdf</x:v>
      </x:c>
      <x:c r="I109" s="28" t="str">
        <x:v>2022-11-08 Election Day location list</x:v>
      </x:c>
      <x:c r="J109" s="28" t="n">
        <x:v>2161</x:v>
      </x:c>
      <x:c r="K109" s="28" t="str">
        <x:v>Tarrant County Subcourthouse in Arl</x:v>
      </x:c>
      <x:c r="L109" s="29" t="n">
        <x:v>1594</x:v>
      </x:c>
      <x:c r="M109" s="28" t="str">
        <x:v>dailytotals_ed.pdf</x:v>
      </x:c>
      <x:c r="N109" s="28" t="n">
        <x:v>2</x:v>
      </x:c>
      <x:c r="O109" s="28" t="str">
        <x:v>https://www.tarrantcountytx.gov/content/dam/main/elections/2022/1122/reports/dailytotals_ed.pdf</x:v>
      </x:c>
      <x:c r="P109" s="28" t="str">
        <x:v>fuzzy name review</x:v>
      </x:c>
      <x:c r="Q109" s="28" t="n">
        <x:v>0.9118</x:v>
      </x:c>
    </x:row>
    <x:row r="110" ht="18" customHeight="1">
      <x:c r="A110" s="28" t="str">
        <x:v>East Library and Recreation Center</x:v>
      </x:c>
      <x:c r="B110" s="28" t="str">
        <x:v>Community Room</x:v>
      </x:c>
      <x:c r="C110" s="28" t="str">
        <x:v>1817 New York Avenue</x:v>
      </x:c>
      <x:c r="D110" s="28" t="str">
        <x:v>Arlington</x:v>
      </x:c>
      <x:c r="E110" s="28" t="n">
        <x:v>76010</x:v>
      </x:c>
      <x:c r="F110" s="28" t="str">
        <x:v>1122_Vote_Center_Locations.pdf</x:v>
      </x:c>
      <x:c r="G110" s="28" t="n">
        <x:v>1</x:v>
      </x:c>
      <x:c r="H110" s="28" t="str">
        <x:v>https://www.tarrantcountytx.gov/content/dam/main/elections/2022/1122/locations/1122_Vote_Center_Locations.pdf</x:v>
      </x:c>
      <x:c r="I110" s="28" t="str">
        <x:v>2022-11-08 Election Day location list</x:v>
      </x:c>
      <x:c r="J110" s="28" t="n">
        <x:v>2169</x:v>
      </x:c>
      <x:c r="K110" s="28" t="str">
        <x:v>East Library and Recreation Center</x:v>
      </x:c>
      <x:c r="L110" s="29" t="n">
        <x:v>413</x:v>
      </x:c>
      <x:c r="M110" s="28" t="str">
        <x:v>dailytotals_ed.pdf</x:v>
      </x:c>
      <x:c r="N110" s="28" t="n">
        <x:v>2</x:v>
      </x:c>
      <x:c r="O110" s="28" t="str">
        <x:v>https://www.tarrantcountytx.gov/content/dam/main/elections/2022/1122/reports/dailytotals_ed.pdf</x:v>
      </x:c>
      <x:c r="P110" s="28" t="str">
        <x:v>normalized exact name</x:v>
      </x:c>
      <x:c r="Q110" s="28" t="n">
        <x:v>1</x:v>
      </x:c>
    </x:row>
    <x:row r="111" ht="18" customHeight="1">
      <x:c r="A111" s="28" t="str">
        <x:v>Woodland West Church of Christ</x:v>
      </x:c>
      <x:c r="B111" s="28" t="str">
        <x:v>West Lobby</x:v>
      </x:c>
      <x:c r="C111" s="28" t="str">
        <x:v>3101 West Park Row Drive</x:v>
      </x:c>
      <x:c r="D111" s="28" t="str">
        <x:v>Arlington</x:v>
      </x:c>
      <x:c r="E111" s="28" t="n">
        <x:v>76013</x:v>
      </x:c>
      <x:c r="F111" s="28" t="str">
        <x:v>1122_Vote_Center_Locations.pdf</x:v>
      </x:c>
      <x:c r="G111" s="28" t="n">
        <x:v>2</x:v>
      </x:c>
      <x:c r="H111" s="28" t="str">
        <x:v>https://www.tarrantcountytx.gov/content/dam/main/elections/2022/1122/locations/1122_Vote_Center_Locations.pdf</x:v>
      </x:c>
      <x:c r="I111" s="28" t="str">
        <x:v>2022-11-08 Election Day location list</x:v>
      </x:c>
      <x:c r="J111" s="28" t="n">
        <x:v>2171</x:v>
      </x:c>
      <x:c r="K111" s="28" t="str">
        <x:v>Woodland West Church of Christ</x:v>
      </x:c>
      <x:c r="L111" s="29" t="n">
        <x:v>506</x:v>
      </x:c>
      <x:c r="M111" s="28" t="str">
        <x:v>dailytotals_ed.pdf</x:v>
      </x:c>
      <x:c r="N111" s="28" t="n">
        <x:v>2</x:v>
      </x:c>
      <x:c r="O111" s="28" t="str">
        <x:v>https://www.tarrantcountytx.gov/content/dam/main/elections/2022/1122/reports/dailytotals_ed.pdf</x:v>
      </x:c>
      <x:c r="P111" s="28" t="str">
        <x:v>normalized exact name</x:v>
      </x:c>
      <x:c r="Q111" s="28" t="n">
        <x:v>1</x:v>
      </x:c>
    </x:row>
    <x:row r="112" ht="18" customHeight="1">
      <x:c r="A112" s="28" t="str">
        <x:v>Key Elementary School</x:v>
      </x:c>
      <x:c r="B112" s="28" t="str">
        <x:v>Main Lobby</x:v>
      </x:c>
      <x:c r="C112" s="28" t="str">
        <x:v>3621 Roosevelt Drive</x:v>
      </x:c>
      <x:c r="D112" s="28" t="str">
        <x:v>Arlington</x:v>
      </x:c>
      <x:c r="E112" s="28" t="n">
        <x:v>76016</x:v>
      </x:c>
      <x:c r="F112" s="28" t="str">
        <x:v>1122_Vote_Center_Locations.pdf</x:v>
      </x:c>
      <x:c r="G112" s="28" t="n">
        <x:v>3</x:v>
      </x:c>
      <x:c r="H112" s="28" t="str">
        <x:v>https://www.tarrantcountytx.gov/content/dam/main/elections/2022/1122/locations/1122_Vote_Center_Locations.pdf</x:v>
      </x:c>
      <x:c r="I112" s="28" t="str">
        <x:v>2022-11-08 Election Day location list</x:v>
      </x:c>
      <x:c r="J112" s="28" t="n">
        <x:v>2174</x:v>
      </x:c>
      <x:c r="K112" s="28" t="str">
        <x:v>Key Elementary School</x:v>
      </x:c>
      <x:c r="L112" s="29" t="n">
        <x:v>237</x:v>
      </x:c>
      <x:c r="M112" s="28" t="str">
        <x:v>dailytotals_ed.pdf</x:v>
      </x:c>
      <x:c r="N112" s="28" t="n">
        <x:v>2</x:v>
      </x:c>
      <x:c r="O112" s="28" t="str">
        <x:v>https://www.tarrantcountytx.gov/content/dam/main/elections/2022/1122/reports/dailytotals_ed.pdf</x:v>
      </x:c>
      <x:c r="P112" s="28" t="str">
        <x:v>normalized exact name</x:v>
      </x:c>
      <x:c r="Q112" s="28" t="n">
        <x:v>1</x:v>
      </x:c>
    </x:row>
    <x:row r="113" ht="18" customHeight="1">
      <x:c r="A113" s="28" t="str">
        <x:v>Asia Times Square</x:v>
      </x:c>
      <x:c r="B113" s="28" t="str">
        <x:v>Hallway</x:v>
      </x:c>
      <x:c r="C113" s="28" t="str">
        <x:v>2625 West Pioneer Parkway</x:v>
      </x:c>
      <x:c r="D113" s="28" t="str">
        <x:v>Grand Prairie</x:v>
      </x:c>
      <x:c r="E113" s="28" t="n">
        <x:v>75051</x:v>
      </x:c>
      <x:c r="F113" s="28" t="str">
        <x:v>1122_Vote_Center_Locations.pdf</x:v>
      </x:c>
      <x:c r="G113" s="28" t="n">
        <x:v>1</x:v>
      </x:c>
      <x:c r="H113" s="28" t="str">
        <x:v>https://www.tarrantcountytx.gov/content/dam/main/elections/2022/1122/locations/1122_Vote_Center_Locations.pdf</x:v>
      </x:c>
      <x:c r="I113" s="28" t="str">
        <x:v>2022-11-08 Election Day location list</x:v>
      </x:c>
      <x:c r="J113" s="28" t="n">
        <x:v>2180</x:v>
      </x:c>
      <x:c r="K113" s="28" t="str">
        <x:v>Asia Times Square</x:v>
      </x:c>
      <x:c r="L113" s="29" t="n">
        <x:v>1081</x:v>
      </x:c>
      <x:c r="M113" s="28" t="str">
        <x:v>dailytotals_ed.pdf</x:v>
      </x:c>
      <x:c r="N113" s="28" t="n">
        <x:v>2</x:v>
      </x:c>
      <x:c r="O113" s="28" t="str">
        <x:v>https://www.tarrantcountytx.gov/content/dam/main/elections/2022/1122/reports/dailytotals_ed.pdf</x:v>
      </x:c>
      <x:c r="P113" s="28" t="str">
        <x:v>normalized exact name</x:v>
      </x:c>
      <x:c r="Q113" s="28" t="n">
        <x:v>1</x:v>
      </x:c>
    </x:row>
    <x:row r="114" ht="18" customHeight="1">
      <x:c r="A114" s="28" t="str">
        <x:v>Casa de Oracion Family Center</x:v>
      </x:c>
      <x:c r="B114" s="28" t="str">
        <x:v>Fellowship Hall</x:v>
      </x:c>
      <x:c r="C114" s="28" t="str">
        <x:v>2323 James Street</x:v>
      </x:c>
      <x:c r="D114" s="28" t="str">
        <x:v>Arlington</x:v>
      </x:c>
      <x:c r="E114" s="28" t="n">
        <x:v>76013</x:v>
      </x:c>
      <x:c r="F114" s="28" t="str">
        <x:v>1122_Vote_Center_Locations.pdf</x:v>
      </x:c>
      <x:c r="G114" s="28" t="n">
        <x:v>2</x:v>
      </x:c>
      <x:c r="H114" s="28" t="str">
        <x:v>https://www.tarrantcountytx.gov/content/dam/main/elections/2022/1122/locations/1122_Vote_Center_Locations.pdf</x:v>
      </x:c>
      <x:c r="I114" s="28" t="str">
        <x:v>2022-11-08 Election Day location list</x:v>
      </x:c>
      <x:c r="J114" s="28" t="n">
        <x:v>2181</x:v>
      </x:c>
      <x:c r="K114" s="28" t="str">
        <x:v>Casa de Oracion Family Center</x:v>
      </x:c>
      <x:c r="L114" s="29" t="n">
        <x:v>101</x:v>
      </x:c>
      <x:c r="M114" s="28" t="str">
        <x:v>dailytotals_ed.pdf</x:v>
      </x:c>
      <x:c r="N114" s="28" t="n">
        <x:v>2</x:v>
      </x:c>
      <x:c r="O114" s="28" t="str">
        <x:v>https://www.tarrantcountytx.gov/content/dam/main/elections/2022/1122/reports/dailytotals_ed.pdf</x:v>
      </x:c>
      <x:c r="P114" s="28" t="str">
        <x:v>normalized exact name</x:v>
      </x:c>
      <x:c r="Q114" s="28" t="n">
        <x:v>1</x:v>
      </x:c>
    </x:row>
    <x:row r="115" ht="18" customHeight="1">
      <x:c r="A115" s="28" t="str">
        <x:v>John Webb Elementary School</x:v>
      </x:c>
      <x:c r="B115" s="28" t="str">
        <x:v>Hallway by Library</x:v>
      </x:c>
      <x:c r="C115" s="28" t="str">
        <x:v>1200 North Cooper Street</x:v>
      </x:c>
      <x:c r="D115" s="28" t="str">
        <x:v>Arlington</x:v>
      </x:c>
      <x:c r="E115" s="28" t="n">
        <x:v>76011</x:v>
      </x:c>
      <x:c r="F115" s="28" t="str">
        <x:v>1122_Vote_Center_Locations.pdf</x:v>
      </x:c>
      <x:c r="G115" s="28" t="n">
        <x:v>2</x:v>
      </x:c>
      <x:c r="H115" s="28" t="str">
        <x:v>https://www.tarrantcountytx.gov/content/dam/main/elections/2022/1122/locations/1122_Vote_Center_Locations.pdf</x:v>
      </x:c>
      <x:c r="I115" s="28" t="str">
        <x:v>2022-11-08 Election Day location list</x:v>
      </x:c>
      <x:c r="J115" s="28" t="n">
        <x:v>2190</x:v>
      </x:c>
      <x:c r="K115" s="28" t="str">
        <x:v>John Webb Elementary School</x:v>
      </x:c>
      <x:c r="L115" s="29" t="n">
        <x:v>330</x:v>
      </x:c>
      <x:c r="M115" s="28" t="str">
        <x:v>dailytotals_ed.pdf</x:v>
      </x:c>
      <x:c r="N115" s="28" t="n">
        <x:v>2</x:v>
      </x:c>
      <x:c r="O115" s="28" t="str">
        <x:v>https://www.tarrantcountytx.gov/content/dam/main/elections/2022/1122/reports/dailytotals_ed.pdf</x:v>
      </x:c>
      <x:c r="P115" s="28" t="str">
        <x:v>normalized exact name</x:v>
      </x:c>
      <x:c r="Q115" s="28" t="n">
        <x:v>1</x:v>
      </x:c>
    </x:row>
    <x:row r="116" ht="18" customHeight="1">
      <x:c r="A116" s="28" t="str">
        <x:v>Bailey Junior High School</x:v>
      </x:c>
      <x:c r="B116" s="28" t="str">
        <x:v>Library</x:v>
      </x:c>
      <x:c r="C116" s="28" t="str">
        <x:v>2411 Winewood Lane</x:v>
      </x:c>
      <x:c r="D116" s="28" t="str">
        <x:v>Arlington</x:v>
      </x:c>
      <x:c r="E116" s="28" t="n">
        <x:v>76013</x:v>
      </x:c>
      <x:c r="F116" s="28" t="str">
        <x:v>1122_Vote_Center_Locations.pdf</x:v>
      </x:c>
      <x:c r="G116" s="28" t="n">
        <x:v>2</x:v>
      </x:c>
      <x:c r="H116" s="28" t="str">
        <x:v>https://www.tarrantcountytx.gov/content/dam/main/elections/2022/1122/locations/1122_Vote_Center_Locations.pdf</x:v>
      </x:c>
      <x:c r="I116" s="28" t="str">
        <x:v>2022-11-08 Election Day location list</x:v>
      </x:c>
      <x:c r="J116" s="28" t="n">
        <x:v>2205</x:v>
      </x:c>
      <x:c r="K116" s="28" t="str">
        <x:v>Bailey Junior High School</x:v>
      </x:c>
      <x:c r="L116" s="29" t="n">
        <x:v>503</x:v>
      </x:c>
      <x:c r="M116" s="28" t="str">
        <x:v>dailytotals_ed.pdf</x:v>
      </x:c>
      <x:c r="N116" s="28" t="n">
        <x:v>2</x:v>
      </x:c>
      <x:c r="O116" s="28" t="str">
        <x:v>https://www.tarrantcountytx.gov/content/dam/main/elections/2022/1122/reports/dailytotals_ed.pdf</x:v>
      </x:c>
      <x:c r="P116" s="28" t="str">
        <x:v>normalized exact name</x:v>
      </x:c>
      <x:c r="Q116" s="28" t="n">
        <x:v>1</x:v>
      </x:c>
    </x:row>
    <x:row r="117" ht="18" customHeight="1">
      <x:c r="A117" s="28" t="str">
        <x:v>St. Stephen United Methodist Church</x:v>
      </x:c>
      <x:c r="B117" s="28" t="str">
        <x:v>Family Life Center (Gymnasium)</x:v>
      </x:c>
      <x:c r="C117" s="28" t="str">
        <x:v>1800 West Randol Mill Road</x:v>
      </x:c>
      <x:c r="D117" s="28" t="str">
        <x:v>Arlington</x:v>
      </x:c>
      <x:c r="E117" s="28" t="n">
        <x:v>76012</x:v>
      </x:c>
      <x:c r="F117" s="28" t="str">
        <x:v>1122_Vote_Center_Locations.pdf</x:v>
      </x:c>
      <x:c r="G117" s="28" t="n">
        <x:v>2</x:v>
      </x:c>
      <x:c r="H117" s="28" t="str">
        <x:v>https://www.tarrantcountytx.gov/content/dam/main/elections/2022/1122/locations/1122_Vote_Center_Locations.pdf</x:v>
      </x:c>
      <x:c r="I117" s="28" t="str">
        <x:v>2022-11-08 Election Day location list</x:v>
      </x:c>
      <x:c r="J117" s="28" t="n">
        <x:v>2217</x:v>
      </x:c>
      <x:c r="K117" s="28" t="str">
        <x:v>St. Stephen United Methodist Church</x:v>
      </x:c>
      <x:c r="L117" s="29" t="n">
        <x:v>301</x:v>
      </x:c>
      <x:c r="M117" s="28" t="str">
        <x:v>dailytotals_ed.pdf</x:v>
      </x:c>
      <x:c r="N117" s="28" t="n">
        <x:v>2</x:v>
      </x:c>
      <x:c r="O117" s="28" t="str">
        <x:v>https://www.tarrantcountytx.gov/content/dam/main/elections/2022/1122/reports/dailytotals_ed.pdf</x:v>
      </x:c>
      <x:c r="P117" s="28" t="str">
        <x:v>normalized exact name</x:v>
      </x:c>
      <x:c r="Q117" s="28" t="n">
        <x:v>1</x:v>
      </x:c>
    </x:row>
    <x:row r="118" ht="18" customHeight="1">
      <x:c r="A118" s="28" t="str">
        <x:v>Arlington First Church of the Nazarene</x:v>
      </x:c>
      <x:c r="B118" s="28" t="str">
        <x:v>Worship Center &amp; Foyer</x:v>
      </x:c>
      <x:c r="C118" s="28" t="str">
        <x:v>1301 West Green Oaks Boulevard</x:v>
      </x:c>
      <x:c r="D118" s="28" t="str">
        <x:v>Arlington</x:v>
      </x:c>
      <x:c r="E118" s="28" t="n">
        <x:v>76013</x:v>
      </x:c>
      <x:c r="F118" s="28" t="str">
        <x:v>1122_Vote_Center_Locations.pdf</x:v>
      </x:c>
      <x:c r="G118" s="28" t="n">
        <x:v>2</x:v>
      </x:c>
      <x:c r="H118" s="28" t="str">
        <x:v>https://www.tarrantcountytx.gov/content/dam/main/elections/2022/1122/locations/1122_Vote_Center_Locations.pdf</x:v>
      </x:c>
      <x:c r="I118" s="28" t="str">
        <x:v>2022-11-08 Election Day location list</x:v>
      </x:c>
      <x:c r="J118" s="28" t="n">
        <x:v>2220</x:v>
      </x:c>
      <x:c r="K118" s="28" t="str">
        <x:v>Arlington First Church of Nazarene</x:v>
      </x:c>
      <x:c r="L118" s="29" t="n">
        <x:v>206</x:v>
      </x:c>
      <x:c r="M118" s="28" t="str">
        <x:v>dailytotals_ed.pdf</x:v>
      </x:c>
      <x:c r="N118" s="28" t="n">
        <x:v>2</x:v>
      </x:c>
      <x:c r="O118" s="28" t="str">
        <x:v>https://www.tarrantcountytx.gov/content/dam/main/elections/2022/1122/reports/dailytotals_ed.pdf</x:v>
      </x:c>
      <x:c r="P118" s="28" t="str">
        <x:v>fuzzy name review</x:v>
      </x:c>
      <x:c r="Q118" s="28" t="n">
        <x:v>0.9524</x:v>
      </x:c>
    </x:row>
    <x:row r="119" ht="18" customHeight="1">
      <x:c r="A119" s="28" t="str">
        <x:v>Roberta Tipps Elementary School</x:v>
      </x:c>
      <x:c r="B119" s="28" t="str">
        <x:v>Library</x:v>
      </x:c>
      <x:c r="C119" s="28" t="str">
        <x:v>3001 North Walnut Creek Drive</x:v>
      </x:c>
      <x:c r="D119" s="28" t="str">
        <x:v>Mansfield</x:v>
      </x:c>
      <x:c r="E119" s="28" t="n">
        <x:v>76063</x:v>
      </x:c>
      <x:c r="F119" s="28" t="str">
        <x:v>1122_Vote_Center_Locations.pdf</x:v>
      </x:c>
      <x:c r="G119" s="28" t="n">
        <x:v>5</x:v>
      </x:c>
      <x:c r="H119" s="28" t="str">
        <x:v>https://www.tarrantcountytx.gov/content/dam/main/elections/2022/1122/locations/1122_Vote_Center_Locations.pdf</x:v>
      </x:c>
      <x:c r="I119" s="28" t="str">
        <x:v>2022-11-08 Election Day location list</x:v>
      </x:c>
      <x:c r="J119" s="28" t="n">
        <x:v>2221</x:v>
      </x:c>
      <x:c r="K119" s="28" t="str">
        <x:v>Roberta Tipps Elementary School</x:v>
      </x:c>
      <x:c r="L119" s="29" t="n">
        <x:v>585</x:v>
      </x:c>
      <x:c r="M119" s="28" t="str">
        <x:v>dailytotals_ed.pdf</x:v>
      </x:c>
      <x:c r="N119" s="28" t="n">
        <x:v>2</x:v>
      </x:c>
      <x:c r="O119" s="28" t="str">
        <x:v>https://www.tarrantcountytx.gov/content/dam/main/elections/2022/1122/reports/dailytotals_ed.pdf</x:v>
      </x:c>
      <x:c r="P119" s="28" t="str">
        <x:v>normalized exact name</x:v>
      </x:c>
      <x:c r="Q119" s="28" t="n">
        <x:v>1</x:v>
      </x:c>
    </x:row>
    <x:row r="120" ht="18" customHeight="1">
      <x:c r="A120" s="28" t="str">
        <x:v>Dalworthington Gardens City Hall</x:v>
      </x:c>
      <x:c r="B120" s="28" t="str">
        <x:v>Council Chambers</x:v>
      </x:c>
      <x:c r="C120" s="28" t="str">
        <x:v>2600 Roosevelt Drive</x:v>
      </x:c>
      <x:c r="D120" s="28" t="str">
        <x:v>Dalworthington Gardens</x:v>
      </x:c>
      <x:c r="E120" s="28" t="n">
        <x:v>76016</x:v>
      </x:c>
      <x:c r="F120" s="28" t="str">
        <x:v>1122_Vote_Center_Locations.pdf</x:v>
      </x:c>
      <x:c r="G120" s="28" t="n">
        <x:v>3</x:v>
      </x:c>
      <x:c r="H120" s="28" t="str">
        <x:v>https://www.tarrantcountytx.gov/content/dam/main/elections/2022/1122/locations/1122_Vote_Center_Locations.pdf</x:v>
      </x:c>
      <x:c r="I120" s="28" t="str">
        <x:v>2022-11-08 Election Day location list</x:v>
      </x:c>
      <x:c r="J120" s="28" t="n">
        <x:v>2223</x:v>
      </x:c>
      <x:c r="K120" s="28" t="str">
        <x:v>Dalworthington Gardens City Hall</x:v>
      </x:c>
      <x:c r="L120" s="29" t="n">
        <x:v>343</x:v>
      </x:c>
      <x:c r="M120" s="28" t="str">
        <x:v>dailytotals_ed.pdf</x:v>
      </x:c>
      <x:c r="N120" s="28" t="n">
        <x:v>2</x:v>
      </x:c>
      <x:c r="O120" s="28" t="str">
        <x:v>https://www.tarrantcountytx.gov/content/dam/main/elections/2022/1122/reports/dailytotals_ed.pdf</x:v>
      </x:c>
      <x:c r="P120" s="28" t="str">
        <x:v>normalized exact name</x:v>
      </x:c>
      <x:c r="Q120" s="28" t="n">
        <x:v>1</x:v>
      </x:c>
    </x:row>
    <x:row r="121" ht="18" customHeight="1">
      <x:c r="A121" s="28" t="str">
        <x:v>Elzie Odom Athletic Center</x:v>
      </x:c>
      <x:c r="B121" s="28" t="str">
        <x:v>Upstairs Hallway</x:v>
      </x:c>
      <x:c r="C121" s="28" t="str">
        <x:v>1601 Northeast Green Oaks Boulevard</x:v>
      </x:c>
      <x:c r="D121" s="28" t="str">
        <x:v>Arlington</x:v>
      </x:c>
      <x:c r="E121" s="28" t="n">
        <x:v>76006</x:v>
      </x:c>
      <x:c r="F121" s="28" t="str">
        <x:v>1122_Vote_Center_Locations.pdf</x:v>
      </x:c>
      <x:c r="G121" s="28" t="n">
        <x:v>1</x:v>
      </x:c>
      <x:c r="H121" s="28" t="str">
        <x:v>https://www.tarrantcountytx.gov/content/dam/main/elections/2022/1122/locations/1122_Vote_Center_Locations.pdf</x:v>
      </x:c>
      <x:c r="I121" s="28" t="str">
        <x:v>2022-11-08 Election Day location list</x:v>
      </x:c>
      <x:c r="J121" s="28" t="n">
        <x:v>2224</x:v>
      </x:c>
      <x:c r="K121" s="28" t="str">
        <x:v>Elzie Odom Athletic Center</x:v>
      </x:c>
      <x:c r="L121" s="29" t="n">
        <x:v>1320</x:v>
      </x:c>
      <x:c r="M121" s="28" t="str">
        <x:v>dailytotals_ed.pdf</x:v>
      </x:c>
      <x:c r="N121" s="28" t="n">
        <x:v>2</x:v>
      </x:c>
      <x:c r="O121" s="28" t="str">
        <x:v>https://www.tarrantcountytx.gov/content/dam/main/elections/2022/1122/reports/dailytotals_ed.pdf</x:v>
      </x:c>
      <x:c r="P121" s="28" t="str">
        <x:v>normalized exact name</x:v>
      </x:c>
      <x:c r="Q121" s="28" t="n">
        <x:v>1</x:v>
      </x:c>
    </x:row>
    <x:row r="122" ht="18" customHeight="1">
      <x:c r="A122" s="28" t="str">
        <x:v>Beth Anderson Elementary School</x:v>
      </x:c>
      <x:c r="B122" s="28" t="str">
        <x:v>Library</x:v>
      </x:c>
      <x:c r="C122" s="28" t="str">
        <x:v>1101 Timberlake Drive</x:v>
      </x:c>
      <x:c r="D122" s="28" t="str">
        <x:v>Arlington</x:v>
      </x:c>
      <x:c r="E122" s="28" t="n">
        <x:v>76010</x:v>
      </x:c>
      <x:c r="F122" s="28" t="str">
        <x:v>1122_Vote_Center_Locations.pdf</x:v>
      </x:c>
      <x:c r="G122" s="28" t="n">
        <x:v>1</x:v>
      </x:c>
      <x:c r="H122" s="28" t="str">
        <x:v>https://www.tarrantcountytx.gov/content/dam/main/elections/2022/1122/locations/1122_Vote_Center_Locations.pdf</x:v>
      </x:c>
      <x:c r="I122" s="28" t="str">
        <x:v>2022-11-08 Election Day location list</x:v>
      </x:c>
      <x:c r="J122" s="28" t="n">
        <x:v>2225</x:v>
      </x:c>
      <x:c r="K122" s="28" t="str">
        <x:v>Beth Anderson Elementary School</x:v>
      </x:c>
      <x:c r="L122" s="29" t="n">
        <x:v>205</x:v>
      </x:c>
      <x:c r="M122" s="28" t="str">
        <x:v>dailytotals_ed.pdf</x:v>
      </x:c>
      <x:c r="N122" s="28" t="n">
        <x:v>2</x:v>
      </x:c>
      <x:c r="O122" s="28" t="str">
        <x:v>https://www.tarrantcountytx.gov/content/dam/main/elections/2022/1122/reports/dailytotals_ed.pdf</x:v>
      </x:c>
      <x:c r="P122" s="28" t="str">
        <x:v>normalized exact name</x:v>
      </x:c>
      <x:c r="Q122" s="28" t="n">
        <x:v>1</x:v>
      </x:c>
    </x:row>
    <x:row r="123" ht="18" customHeight="1">
      <x:c r="A123" s="28" t="str">
        <x:v>Bob Duncan Center</x:v>
      </x:c>
      <x:c r="B123" s="28" t="str">
        <x:v>Music Room</x:v>
      </x:c>
      <x:c r="C123" s="28" t="str">
        <x:v>2800 South Center Street</x:v>
      </x:c>
      <x:c r="D123" s="28" t="str">
        <x:v>Arlington</x:v>
      </x:c>
      <x:c r="E123" s="28" t="n">
        <x:v>76014</x:v>
      </x:c>
      <x:c r="F123" s="28" t="str">
        <x:v>1122_Vote_Center_Locations.pdf</x:v>
      </x:c>
      <x:c r="G123" s="28" t="n">
        <x:v>2</x:v>
      </x:c>
      <x:c r="H123" s="28" t="str">
        <x:v>https://www.tarrantcountytx.gov/content/dam/main/elections/2022/1122/locations/1122_Vote_Center_Locations.pdf</x:v>
      </x:c>
      <x:c r="I123" s="28" t="str">
        <x:v>2022-11-08 Election Day location list</x:v>
      </x:c>
      <x:c r="J123" s="28" t="n">
        <x:v>2226</x:v>
      </x:c>
      <x:c r="K123" s="28" t="str">
        <x:v>Bob Duncan Center</x:v>
      </x:c>
      <x:c r="L123" s="29" t="n">
        <x:v>1204</x:v>
      </x:c>
      <x:c r="M123" s="28" t="str">
        <x:v>dailytotals_ed.pdf</x:v>
      </x:c>
      <x:c r="N123" s="28" t="n">
        <x:v>2</x:v>
      </x:c>
      <x:c r="O123" s="28" t="str">
        <x:v>https://www.tarrantcountytx.gov/content/dam/main/elections/2022/1122/reports/dailytotals_ed.pdf</x:v>
      </x:c>
      <x:c r="P123" s="28" t="str">
        <x:v>normalized exact name</x:v>
      </x:c>
      <x:c r="Q123" s="28" t="n">
        <x:v>1</x:v>
      </x:c>
    </x:row>
    <x:row r="124" ht="18" customHeight="1">
      <x:c r="A124" s="28" t="str">
        <x:v>Shackelford Junior High School</x:v>
      </x:c>
      <x:c r="B124" s="28" t="str">
        <x:v>Gym B</x:v>
      </x:c>
      <x:c r="C124" s="28" t="str">
        <x:v>2000 North Fielder Road</x:v>
      </x:c>
      <x:c r="D124" s="28" t="str">
        <x:v>Arlington</x:v>
      </x:c>
      <x:c r="E124" s="28" t="n">
        <x:v>76012</x:v>
      </x:c>
      <x:c r="F124" s="28" t="str">
        <x:v>1122_Vote_Center_Locations.pdf</x:v>
      </x:c>
      <x:c r="G124" s="28" t="n">
        <x:v>2</x:v>
      </x:c>
      <x:c r="H124" s="28" t="str">
        <x:v>https://www.tarrantcountytx.gov/content/dam/main/elections/2022/1122/locations/1122_Vote_Center_Locations.pdf</x:v>
      </x:c>
      <x:c r="I124" s="28" t="str">
        <x:v>2022-11-08 Election Day location list</x:v>
      </x:c>
      <x:c r="J124" s="28" t="n">
        <x:v>2228</x:v>
      </x:c>
      <x:c r="K124" s="28" t="str">
        <x:v>Shackelford Junior High School</x:v>
      </x:c>
      <x:c r="L124" s="29" t="n">
        <x:v>322</x:v>
      </x:c>
      <x:c r="M124" s="28" t="str">
        <x:v>dailytotals_ed.pdf</x:v>
      </x:c>
      <x:c r="N124" s="28" t="n">
        <x:v>2</x:v>
      </x:c>
      <x:c r="O124" s="28" t="str">
        <x:v>https://www.tarrantcountytx.gov/content/dam/main/elections/2022/1122/reports/dailytotals_ed.pdf</x:v>
      </x:c>
      <x:c r="P124" s="28" t="str">
        <x:v>normalized exact name</x:v>
      </x:c>
      <x:c r="Q124" s="28" t="n">
        <x:v>1</x:v>
      </x:c>
    </x:row>
    <x:row r="125" ht="18" customHeight="1">
      <x:c r="A125" s="28" t="str">
        <x:v>Edify Community Fellowship Church</x:v>
      </x:c>
      <x:c r="B125" s="28" t="str">
        <x:v>Fellowship Hall</x:v>
      </x:c>
      <x:c r="C125" s="28" t="str">
        <x:v>3005 Sprocket Drive</x:v>
      </x:c>
      <x:c r="D125" s="28" t="str">
        <x:v>Arlington</x:v>
      </x:c>
      <x:c r="E125" s="28" t="n">
        <x:v>76015</x:v>
      </x:c>
      <x:c r="F125" s="28" t="str">
        <x:v>1122_Vote_Center_Locations.pdf</x:v>
      </x:c>
      <x:c r="G125" s="28" t="n">
        <x:v>2</x:v>
      </x:c>
      <x:c r="H125" s="28" t="str">
        <x:v>https://www.tarrantcountytx.gov/content/dam/main/elections/2022/1122/locations/1122_Vote_Center_Locations.pdf</x:v>
      </x:c>
      <x:c r="I125" s="28" t="str">
        <x:v>2022-11-08 Election Day location list</x:v>
      </x:c>
      <x:c r="J125" s="28" t="n">
        <x:v>2229</x:v>
      </x:c>
      <x:c r="K125" s="28" t="str">
        <x:v>Edify Community Fellowship Church</x:v>
      </x:c>
      <x:c r="L125" s="29" t="n">
        <x:v>215</x:v>
      </x:c>
      <x:c r="M125" s="28" t="str">
        <x:v>dailytotals_ed.pdf</x:v>
      </x:c>
      <x:c r="N125" s="28" t="n">
        <x:v>2</x:v>
      </x:c>
      <x:c r="O125" s="28" t="str">
        <x:v>https://www.tarrantcountytx.gov/content/dam/main/elections/2022/1122/reports/dailytotals_ed.pdf</x:v>
      </x:c>
      <x:c r="P125" s="28" t="str">
        <x:v>normalized exact name</x:v>
      </x:c>
      <x:c r="Q125" s="28" t="n">
        <x:v>1</x:v>
      </x:c>
    </x:row>
    <x:row r="126" ht="18" customHeight="1">
      <x:c r="A126" s="28" t="str">
        <x:v>Ethel Goodman Elementary School</x:v>
      </x:c>
      <x:c r="B126" s="28" t="str">
        <x:v>Library</x:v>
      </x:c>
      <x:c r="C126" s="28" t="str">
        <x:v>1400 Rebecca Lane</x:v>
      </x:c>
      <x:c r="D126" s="28" t="str">
        <x:v>Arlington</x:v>
      </x:c>
      <x:c r="E126" s="28" t="n">
        <x:v>76014</x:v>
      </x:c>
      <x:c r="F126" s="28" t="str">
        <x:v>1122_Vote_Center_Locations.pdf</x:v>
      </x:c>
      <x:c r="G126" s="28" t="n">
        <x:v>2</x:v>
      </x:c>
      <x:c r="H126" s="28" t="str">
        <x:v>https://www.tarrantcountytx.gov/content/dam/main/elections/2022/1122/locations/1122_Vote_Center_Locations.pdf</x:v>
      </x:c>
      <x:c r="I126" s="28" t="str">
        <x:v>2022-11-08 Election Day location list</x:v>
      </x:c>
      <x:c r="J126" s="28" t="n">
        <x:v>2235</x:v>
      </x:c>
      <x:c r="K126" s="28" t="str">
        <x:v>Ethel Goodman Elementary School</x:v>
      </x:c>
      <x:c r="L126" s="29" t="n">
        <x:v>230</x:v>
      </x:c>
      <x:c r="M126" s="28" t="str">
        <x:v>dailytotals_ed.pdf</x:v>
      </x:c>
      <x:c r="N126" s="28" t="n">
        <x:v>2</x:v>
      </x:c>
      <x:c r="O126" s="28" t="str">
        <x:v>https://www.tarrantcountytx.gov/content/dam/main/elections/2022/1122/reports/dailytotals_ed.pdf</x:v>
      </x:c>
      <x:c r="P126" s="28" t="str">
        <x:v>normalized exact name</x:v>
      </x:c>
      <x:c r="Q126" s="28" t="n">
        <x:v>1</x:v>
      </x:c>
    </x:row>
    <x:row r="127" ht="18" customHeight="1">
      <x:c r="A127" s="28" t="str">
        <x:v>New World United Methodist Church</x:v>
      </x:c>
      <x:c r="B127" s="28" t="str">
        <x:v>Education Wing</x:v>
      </x:c>
      <x:c r="C127" s="28" t="str">
        <x:v>2201 North Davis Drive</x:v>
      </x:c>
      <x:c r="D127" s="28" t="str">
        <x:v>Arlington</x:v>
      </x:c>
      <x:c r="E127" s="28" t="n">
        <x:v>76012</x:v>
      </x:c>
      <x:c r="F127" s="28" t="str">
        <x:v>1122_Vote_Center_Locations.pdf</x:v>
      </x:c>
      <x:c r="G127" s="28" t="n">
        <x:v>2</x:v>
      </x:c>
      <x:c r="H127" s="28" t="str">
        <x:v>https://www.tarrantcountytx.gov/content/dam/main/elections/2022/1122/locations/1122_Vote_Center_Locations.pdf</x:v>
      </x:c>
      <x:c r="I127" s="28" t="str">
        <x:v>2022-11-08 Election Day location list</x:v>
      </x:c>
      <x:c r="J127" s="28" t="n">
        <x:v>2246</x:v>
      </x:c>
      <x:c r="K127" s="28" t="str">
        <x:v>New World United Methodist Church</x:v>
      </x:c>
      <x:c r="L127" s="29" t="n">
        <x:v>379</x:v>
      </x:c>
      <x:c r="M127" s="28" t="str">
        <x:v>dailytotals_ed.pdf</x:v>
      </x:c>
      <x:c r="N127" s="28" t="n">
        <x:v>2</x:v>
      </x:c>
      <x:c r="O127" s="28" t="str">
        <x:v>https://www.tarrantcountytx.gov/content/dam/main/elections/2022/1122/reports/dailytotals_ed.pdf</x:v>
      </x:c>
      <x:c r="P127" s="28" t="str">
        <x:v>normalized exact name</x:v>
      </x:c>
      <x:c r="Q127" s="28" t="n">
        <x:v>1</x:v>
      </x:c>
    </x:row>
    <x:row r="128" ht="18" customHeight="1">
      <x:c r="A128" s="28" t="str">
        <x:v>New Hope Baptist Church</x:v>
      </x:c>
      <x:c r="B128" s="28" t="str">
        <x:v>Fellowship Hall</x:v>
      </x:c>
      <x:c r="C128" s="28" t="str">
        <x:v>6765 Dick Price Road</x:v>
      </x:c>
      <x:c r="D128" s="28" t="str">
        <x:v>Mansfield</x:v>
      </x:c>
      <x:c r="E128" s="28" t="n">
        <x:v>76063</x:v>
      </x:c>
      <x:c r="F128" s="28" t="str">
        <x:v>1122_Vote_Center_Locations.pdf</x:v>
      </x:c>
      <x:c r="G128" s="28" t="n">
        <x:v>5</x:v>
      </x:c>
      <x:c r="H128" s="28" t="str">
        <x:v>https://www.tarrantcountytx.gov/content/dam/main/elections/2022/1122/locations/1122_Vote_Center_Locations.pdf</x:v>
      </x:c>
      <x:c r="I128" s="28" t="str">
        <x:v>2022-11-08 Election Day location list</x:v>
      </x:c>
      <x:c r="J128" s="28" t="n">
        <x:v>2262</x:v>
      </x:c>
      <x:c r="K128" s="28" t="str">
        <x:v>New Hope Baptist Church</x:v>
      </x:c>
      <x:c r="L128" s="29" t="n">
        <x:v>225</x:v>
      </x:c>
      <x:c r="M128" s="28" t="str">
        <x:v>dailytotals_ed.pdf</x:v>
      </x:c>
      <x:c r="N128" s="28" t="n">
        <x:v>2</x:v>
      </x:c>
      <x:c r="O128" s="28" t="str">
        <x:v>https://www.tarrantcountytx.gov/content/dam/main/elections/2022/1122/reports/dailytotals_ed.pdf</x:v>
      </x:c>
      <x:c r="P128" s="28" t="str">
        <x:v>normalized exact name</x:v>
      </x:c>
      <x:c r="Q128" s="28" t="n">
        <x:v>1</x:v>
      </x:c>
    </x:row>
    <x:row r="129" ht="18" customHeight="1">
      <x:c r="A129" s="28" t="str">
        <x:v>Arlington ISD Dan Dipert Career &amp; Technical Center</x:v>
      </x:c>
      <x:c r="B129" s="28" t="str">
        <x:v>Seminar Rooms B 102.00 &amp; B 103.00</x:v>
      </x:c>
      <x:c r="C129" s="28" t="str">
        <x:v>2101 Browning Drive</x:v>
      </x:c>
      <x:c r="D129" s="28" t="str">
        <x:v>Arlington</x:v>
      </x:c>
      <x:c r="E129" s="28" t="n">
        <x:v>76010</x:v>
      </x:c>
      <x:c r="F129" s="28" t="str">
        <x:v>1122_Vote_Center_Locations.pdf</x:v>
      </x:c>
      <x:c r="G129" s="28" t="n">
        <x:v>1</x:v>
      </x:c>
      <x:c r="H129" s="28" t="str">
        <x:v>https://www.tarrantcountytx.gov/content/dam/main/elections/2022/1122/locations/1122_Vote_Center_Locations.pdf</x:v>
      </x:c>
      <x:c r="I129" s="28" t="str">
        <x:v>2022-11-08 Election Day location list</x:v>
      </x:c>
      <x:c r="J129" s="28" t="n">
        <x:v>2263</x:v>
      </x:c>
      <x:c r="K129" s="28" t="str">
        <x:v>Dan Dipert Career and Technical Ctr</x:v>
      </x:c>
      <x:c r="L129" s="29" t="n">
        <x:v>274</x:v>
      </x:c>
      <x:c r="M129" s="28" t="str">
        <x:v>dailytotals_ed.pdf</x:v>
      </x:c>
      <x:c r="N129" s="28" t="n">
        <x:v>2</x:v>
      </x:c>
      <x:c r="O129" s="28" t="str">
        <x:v>https://www.tarrantcountytx.gov/content/dam/main/elections/2022/1122/reports/dailytotals_ed.pdf</x:v>
      </x:c>
      <x:c r="P129" s="28" t="str">
        <x:v>fuzzy name review</x:v>
      </x:c>
      <x:c r="Q129" s="28" t="n">
        <x:v>0.8462</x:v>
      </x:c>
    </x:row>
    <x:row r="130" ht="18" customHeight="1">
      <x:c r="A130" s="28" t="str">
        <x:v>Foster Elementary School</x:v>
      </x:c>
      <x:c r="B130" s="28" t="str">
        <x:v>Gym</x:v>
      </x:c>
      <x:c r="C130" s="28" t="str">
        <x:v>1025 High Point Road</x:v>
      </x:c>
      <x:c r="D130" s="28" t="str">
        <x:v>Arlington</x:v>
      </x:c>
      <x:c r="E130" s="28" t="n">
        <x:v>76015</x:v>
      </x:c>
      <x:c r="F130" s="28" t="str">
        <x:v>1122_Vote_Center_Locations.pdf</x:v>
      </x:c>
      <x:c r="G130" s="28" t="n">
        <x:v>2</x:v>
      </x:c>
      <x:c r="H130" s="28" t="str">
        <x:v>https://www.tarrantcountytx.gov/content/dam/main/elections/2022/1122/locations/1122_Vote_Center_Locations.pdf</x:v>
      </x:c>
      <x:c r="I130" s="28" t="str">
        <x:v>2022-11-08 Election Day location list</x:v>
      </x:c>
      <x:c r="J130" s="28" t="n">
        <x:v>2267</x:v>
      </x:c>
      <x:c r="K130" s="28" t="str">
        <x:v>Foster Elementary School</x:v>
      </x:c>
      <x:c r="L130" s="29" t="n">
        <x:v>214</x:v>
      </x:c>
      <x:c r="M130" s="28" t="str">
        <x:v>dailytotals_ed.pdf</x:v>
      </x:c>
      <x:c r="N130" s="28" t="n">
        <x:v>2</x:v>
      </x:c>
      <x:c r="O130" s="28" t="str">
        <x:v>https://www.tarrantcountytx.gov/content/dam/main/elections/2022/1122/reports/dailytotals_ed.pdf</x:v>
      </x:c>
      <x:c r="P130" s="28" t="str">
        <x:v>normalized exact name</x:v>
      </x:c>
      <x:c r="Q130" s="28" t="n">
        <x:v>1</x:v>
      </x:c>
    </x:row>
    <x:row r="131" ht="18" customHeight="1">
      <x:c r="A131" s="28" t="str">
        <x:v>Tabernacle Baptist Church</x:v>
      </x:c>
      <x:c r="B131" s="28" t="str">
        <x:v>Fellowship Hall</x:v>
      </x:c>
      <x:c r="C131" s="28" t="str">
        <x:v>2500 West Randol Mill Road</x:v>
      </x:c>
      <x:c r="D131" s="28" t="str">
        <x:v>Arlington</x:v>
      </x:c>
      <x:c r="E131" s="28" t="n">
        <x:v>76012</x:v>
      </x:c>
      <x:c r="F131" s="28" t="str">
        <x:v>1122_Vote_Center_Locations.pdf</x:v>
      </x:c>
      <x:c r="G131" s="28" t="n">
        <x:v>2</x:v>
      </x:c>
      <x:c r="H131" s="28" t="str">
        <x:v>https://www.tarrantcountytx.gov/content/dam/main/elections/2022/1122/locations/1122_Vote_Center_Locations.pdf</x:v>
      </x:c>
      <x:c r="I131" s="28" t="str">
        <x:v>2022-11-08 Election Day location list</x:v>
      </x:c>
      <x:c r="J131" s="28" t="n">
        <x:v>2280</x:v>
      </x:c>
      <x:c r="K131" s="28" t="str">
        <x:v>Tabernacle Baptist Church</x:v>
      </x:c>
      <x:c r="L131" s="29" t="n">
        <x:v>174</x:v>
      </x:c>
      <x:c r="M131" s="28" t="str">
        <x:v>dailytotals_ed.pdf</x:v>
      </x:c>
      <x:c r="N131" s="28" t="n">
        <x:v>2</x:v>
      </x:c>
      <x:c r="O131" s="28" t="str">
        <x:v>https://www.tarrantcountytx.gov/content/dam/main/elections/2022/1122/reports/dailytotals_ed.pdf</x:v>
      </x:c>
      <x:c r="P131" s="28" t="str">
        <x:v>normalized exact name</x:v>
      </x:c>
      <x:c r="Q131" s="28" t="n">
        <x:v>1</x:v>
      </x:c>
    </x:row>
    <x:row r="132" ht="18" customHeight="1">
      <x:c r="A132" s="28" t="str">
        <x:v>Kennedale High School</x:v>
      </x:c>
      <x:c r="B132" s="28" t="str">
        <x:v>Performing Arts Center</x:v>
      </x:c>
      <x:c r="C132" s="28" t="str">
        <x:v>901 Wildcat Way</x:v>
      </x:c>
      <x:c r="D132" s="28" t="str">
        <x:v>Kennedale</x:v>
      </x:c>
      <x:c r="E132" s="28" t="n">
        <x:v>76060</x:v>
      </x:c>
      <x:c r="F132" s="28" t="str">
        <x:v>1122_Vote_Center_Locations.pdf</x:v>
      </x:c>
      <x:c r="G132" s="28" t="n">
        <x:v>5</x:v>
      </x:c>
      <x:c r="H132" s="28" t="str">
        <x:v>https://www.tarrantcountytx.gov/content/dam/main/elections/2022/1122/locations/1122_Vote_Center_Locations.pdf</x:v>
      </x:c>
      <x:c r="I132" s="28" t="str">
        <x:v>2022-11-08 Election Day location list</x:v>
      </x:c>
      <x:c r="J132" s="28" t="n">
        <x:v>2305</x:v>
      </x:c>
      <x:c r="K132" s="28" t="str">
        <x:v>Kennedale High School</x:v>
      </x:c>
      <x:c r="L132" s="29" t="n">
        <x:v>590</x:v>
      </x:c>
      <x:c r="M132" s="28" t="str">
        <x:v>dailytotals_ed.pdf</x:v>
      </x:c>
      <x:c r="N132" s="28" t="n">
        <x:v>2</x:v>
      </x:c>
      <x:c r="O132" s="28" t="str">
        <x:v>https://www.tarrantcountytx.gov/content/dam/main/elections/2022/1122/reports/dailytotals_ed.pdf</x:v>
      </x:c>
      <x:c r="P132" s="28" t="str">
        <x:v>normalized exact name</x:v>
      </x:c>
      <x:c r="Q132" s="28" t="n">
        <x:v>1</x:v>
      </x:c>
    </x:row>
    <x:row r="133" ht="18" customHeight="1">
      <x:c r="A133" s="28" t="str">
        <x:v>Cliff Nelson Recreation Center</x:v>
      </x:c>
      <x:c r="B133" s="28" t="str">
        <x:v>Classroom</x:v>
      </x:c>
      <x:c r="C133" s="28" t="str">
        <x:v>4600 West Bardin Road</x:v>
      </x:c>
      <x:c r="D133" s="28" t="str">
        <x:v>Arlington</x:v>
      </x:c>
      <x:c r="E133" s="28" t="n">
        <x:v>76017</x:v>
      </x:c>
      <x:c r="F133" s="28" t="str">
        <x:v>1122_Vote_Center_Locations.pdf</x:v>
      </x:c>
      <x:c r="G133" s="28" t="n">
        <x:v>3</x:v>
      </x:c>
      <x:c r="H133" s="28" t="str">
        <x:v>https://www.tarrantcountytx.gov/content/dam/main/elections/2022/1122/locations/1122_Vote_Center_Locations.pdf</x:v>
      </x:c>
      <x:c r="I133" s="28" t="str">
        <x:v>2022-11-08 Election Day location list</x:v>
      </x:c>
      <x:c r="J133" s="28" t="n">
        <x:v>2306</x:v>
      </x:c>
      <x:c r="K133" s="28" t="str">
        <x:v>Cliff Nelson Recreation Center</x:v>
      </x:c>
      <x:c r="L133" s="29" t="n">
        <x:v>691</x:v>
      </x:c>
      <x:c r="M133" s="28" t="str">
        <x:v>dailytotals_ed.pdf</x:v>
      </x:c>
      <x:c r="N133" s="28" t="n">
        <x:v>2</x:v>
      </x:c>
      <x:c r="O133" s="28" t="str">
        <x:v>https://www.tarrantcountytx.gov/content/dam/main/elections/2022/1122/reports/dailytotals_ed.pdf</x:v>
      </x:c>
      <x:c r="P133" s="28" t="str">
        <x:v>normalized exact name</x:v>
      </x:c>
      <x:c r="Q133" s="28" t="n">
        <x:v>1</x:v>
      </x:c>
    </x:row>
    <x:row r="134" ht="18" customHeight="1">
      <x:c r="A134" s="28" t="str">
        <x:v>Regal Oak Counseling</x:v>
      </x:c>
      <x:c r="B134" s="28" t="str">
        <x:v>Training Room</x:v>
      </x:c>
      <x:c r="C134" s="28" t="str">
        <x:v>1285 North Main Street, Suite 102</x:v>
      </x:c>
      <x:c r="D134" s="28" t="str">
        <x:v>Mansfield</x:v>
      </x:c>
      <x:c r="E134" s="28" t="n">
        <x:v>76063</x:v>
      </x:c>
      <x:c r="F134" s="28" t="str">
        <x:v>1122_Vote_Center_Locations.pdf</x:v>
      </x:c>
      <x:c r="G134" s="28" t="n">
        <x:v>5</x:v>
      </x:c>
      <x:c r="H134" s="28" t="str">
        <x:v>https://www.tarrantcountytx.gov/content/dam/main/elections/2022/1122/locations/1122_Vote_Center_Locations.pdf</x:v>
      </x:c>
      <x:c r="I134" s="28" t="str">
        <x:v>2022-11-08 Election Day location list</x:v>
      </x:c>
      <x:c r="J134" s="28" t="n">
        <x:v>2308</x:v>
      </x:c>
      <x:c r="K134" s="28" t="str">
        <x:v>Regal Oak Counseling</x:v>
      </x:c>
      <x:c r="L134" s="29" t="n">
        <x:v>226</x:v>
      </x:c>
      <x:c r="M134" s="28" t="str">
        <x:v>dailytotals_ed.pdf</x:v>
      </x:c>
      <x:c r="N134" s="28" t="n">
        <x:v>2</x:v>
      </x:c>
      <x:c r="O134" s="28" t="str">
        <x:v>https://www.tarrantcountytx.gov/content/dam/main/elections/2022/1122/reports/dailytotals_ed.pdf</x:v>
      </x:c>
      <x:c r="P134" s="28" t="str">
        <x:v>normalized exact name</x:v>
      </x:c>
      <x:c r="Q134" s="28" t="n">
        <x:v>1</x:v>
      </x:c>
    </x:row>
    <x:row r="135" ht="18" customHeight="1">
      <x:c r="A135" s="28" t="str">
        <x:v>Center for Community Service Junior League of Arlington</x:v>
      </x:c>
      <x:c r="B135" s="28" t="str">
        <x:v>Meeting Rooms C, D &amp; E</x:v>
      </x:c>
      <x:c r="C135" s="28" t="str">
        <x:v>4002 West Pioneer Parkway</x:v>
      </x:c>
      <x:c r="D135" s="28" t="str">
        <x:v>Arlington</x:v>
      </x:c>
      <x:c r="E135" s="28" t="n">
        <x:v>76013</x:v>
      </x:c>
      <x:c r="F135" s="28" t="str">
        <x:v>1122_Vote_Center_Locations.pdf</x:v>
      </x:c>
      <x:c r="G135" s="28" t="n">
        <x:v>2</x:v>
      </x:c>
      <x:c r="H135" s="28" t="str">
        <x:v>https://www.tarrantcountytx.gov/content/dam/main/elections/2022/1122/locations/1122_Vote_Center_Locations.pdf</x:v>
      </x:c>
      <x:c r="I135" s="28" t="str">
        <x:v>2022-11-08 Election Day location list</x:v>
      </x:c>
      <x:c r="J135" s="28" t="n">
        <x:v>2310</x:v>
      </x:c>
      <x:c r="K135" s="28" t="str">
        <x:v>Center for Comm Service Jr League</x:v>
      </x:c>
      <x:c r="L135" s="29" t="n">
        <x:v>1390</x:v>
      </x:c>
      <x:c r="M135" s="28" t="str">
        <x:v>dailytotals_ed.pdf</x:v>
      </x:c>
      <x:c r="N135" s="28" t="n">
        <x:v>2</x:v>
      </x:c>
      <x:c r="O135" s="28" t="str">
        <x:v>https://www.tarrantcountytx.gov/content/dam/main/elections/2022/1122/reports/dailytotals_ed.pdf</x:v>
      </x:c>
      <x:c r="P135" s="28" t="str">
        <x:v>fuzzy name review</x:v>
      </x:c>
      <x:c r="Q135" s="28" t="n">
        <x:v>0.8706</x:v>
      </x:c>
    </x:row>
    <x:row r="136" ht="18" customHeight="1">
      <x:c r="A136" s="28" t="str">
        <x:v>Jason B. Little Elementary School</x:v>
      </x:c>
      <x:c r="B136" s="28" t="str">
        <x:v>Library</x:v>
      </x:c>
      <x:c r="C136" s="28" t="str">
        <x:v>3721 Little Road</x:v>
      </x:c>
      <x:c r="D136" s="28" t="str">
        <x:v>Arlington</x:v>
      </x:c>
      <x:c r="E136" s="28" t="n">
        <x:v>76016</x:v>
      </x:c>
      <x:c r="F136" s="28" t="str">
        <x:v>1122_Vote_Center_Locations.pdf</x:v>
      </x:c>
      <x:c r="G136" s="28" t="n">
        <x:v>3</x:v>
      </x:c>
      <x:c r="H136" s="28" t="str">
        <x:v>https://www.tarrantcountytx.gov/content/dam/main/elections/2022/1122/locations/1122_Vote_Center_Locations.pdf</x:v>
      </x:c>
      <x:c r="I136" s="28" t="str">
        <x:v>2022-11-08 Election Day location list</x:v>
      </x:c>
      <x:c r="J136" s="28" t="n">
        <x:v>2313</x:v>
      </x:c>
      <x:c r="K136" s="28" t="str">
        <x:v>Jason B. Little Elementary School</x:v>
      </x:c>
      <x:c r="L136" s="29" t="n">
        <x:v>631</x:v>
      </x:c>
      <x:c r="M136" s="28" t="str">
        <x:v>dailytotals_ed.pdf</x:v>
      </x:c>
      <x:c r="N136" s="28" t="n">
        <x:v>2</x:v>
      </x:c>
      <x:c r="O136" s="28" t="str">
        <x:v>https://www.tarrantcountytx.gov/content/dam/main/elections/2022/1122/reports/dailytotals_ed.pdf</x:v>
      </x:c>
      <x:c r="P136" s="28" t="str">
        <x:v>normalized exact name</x:v>
      </x:c>
      <x:c r="Q136" s="28" t="n">
        <x:v>1</x:v>
      </x:c>
    </x:row>
    <x:row r="137" ht="18" customHeight="1">
      <x:c r="A137" s="28" t="str">
        <x:v>Charles W. Young Junior High School</x:v>
      </x:c>
      <x:c r="B137" s="28" t="str">
        <x:v>North Gym A</x:v>
      </x:c>
      <x:c r="C137" s="28" t="str">
        <x:v>3200 Woodside Drive</x:v>
      </x:c>
      <x:c r="D137" s="28" t="str">
        <x:v>Arlington</x:v>
      </x:c>
      <x:c r="E137" s="28" t="n">
        <x:v>76016</x:v>
      </x:c>
      <x:c r="F137" s="28" t="str">
        <x:v>1122_Vote_Center_Locations.pdf</x:v>
      </x:c>
      <x:c r="G137" s="28" t="n">
        <x:v>2</x:v>
      </x:c>
      <x:c r="H137" s="28" t="str">
        <x:v>https://www.tarrantcountytx.gov/content/dam/main/elections/2022/1122/locations/1122_Vote_Center_Locations.pdf</x:v>
      </x:c>
      <x:c r="I137" s="28" t="str">
        <x:v>2022-11-08 Election Day location list</x:v>
      </x:c>
      <x:c r="J137" s="28" t="n">
        <x:v>2314</x:v>
      </x:c>
      <x:c r="K137" s="28" t="str">
        <x:v>Young Junior High School</x:v>
      </x:c>
      <x:c r="L137" s="29" t="n">
        <x:v>687</x:v>
      </x:c>
      <x:c r="M137" s="28" t="str">
        <x:v>dailytotals_ed.pdf</x:v>
      </x:c>
      <x:c r="N137" s="28" t="n">
        <x:v>2</x:v>
      </x:c>
      <x:c r="O137" s="28" t="str">
        <x:v>https://www.tarrantcountytx.gov/content/dam/main/elections/2022/1122/reports/dailytotals_ed.pdf</x:v>
      </x:c>
      <x:c r="P137" s="28" t="str">
        <x:v>fuzzy name review</x:v>
      </x:c>
      <x:c r="Q137" s="28" t="n">
        <x:v>0.84</x:v>
      </x:c>
    </x:row>
    <x:row r="138" ht="18" customHeight="1">
      <x:c r="A138" s="28" t="str">
        <x:v>Northeast Branch Library</x:v>
      </x:c>
      <x:c r="B138" s="28" t="str">
        <x:v>Community Room</x:v>
      </x:c>
      <x:c r="C138" s="28" t="str">
        <x:v>1905 Brown Boulevard</x:v>
      </x:c>
      <x:c r="D138" s="28" t="str">
        <x:v>Arlington</x:v>
      </x:c>
      <x:c r="E138" s="28" t="n">
        <x:v>76006</x:v>
      </x:c>
      <x:c r="F138" s="28" t="str">
        <x:v>1122_Vote_Center_Locations.pdf</x:v>
      </x:c>
      <x:c r="G138" s="28" t="n">
        <x:v>1</x:v>
      </x:c>
      <x:c r="H138" s="28" t="str">
        <x:v>https://www.tarrantcountytx.gov/content/dam/main/elections/2022/1122/locations/1122_Vote_Center_Locations.pdf</x:v>
      </x:c>
      <x:c r="I138" s="28" t="str">
        <x:v>2022-11-08 Election Day location list</x:v>
      </x:c>
      <x:c r="J138" s="28" t="n">
        <x:v>2316</x:v>
      </x:c>
      <x:c r="K138" s="28" t="str">
        <x:v>Northeast Branch Library</x:v>
      </x:c>
      <x:c r="L138" s="29" t="n">
        <x:v>660</x:v>
      </x:c>
      <x:c r="M138" s="28" t="str">
        <x:v>dailytotals_ed.pdf</x:v>
      </x:c>
      <x:c r="N138" s="28" t="n">
        <x:v>2</x:v>
      </x:c>
      <x:c r="O138" s="28" t="str">
        <x:v>https://www.tarrantcountytx.gov/content/dam/main/elections/2022/1122/reports/dailytotals_ed.pdf</x:v>
      </x:c>
      <x:c r="P138" s="28" t="str">
        <x:v>normalized exact name</x:v>
      </x:c>
      <x:c r="Q138" s="28" t="n">
        <x:v>1</x:v>
      </x:c>
    </x:row>
    <x:row r="139" ht="18" customHeight="1">
      <x:c r="A139" s="28" t="str">
        <x:v>Lamar High School</x:v>
      </x:c>
      <x:c r="B139" s="28" t="str">
        <x:v>1000-1100 Cross Hall</x:v>
      </x:c>
      <x:c r="C139" s="28" t="str">
        <x:v>1400 West Lamar Boulevard</x:v>
      </x:c>
      <x:c r="D139" s="28" t="str">
        <x:v>Arlington</x:v>
      </x:c>
      <x:c r="E139" s="28" t="n">
        <x:v>76012</x:v>
      </x:c>
      <x:c r="F139" s="28" t="str">
        <x:v>1122_Vote_Center_Locations.pdf</x:v>
      </x:c>
      <x:c r="G139" s="28" t="n">
        <x:v>2</x:v>
      </x:c>
      <x:c r="H139" s="28" t="str">
        <x:v>https://www.tarrantcountytx.gov/content/dam/main/elections/2022/1122/locations/1122_Vote_Center_Locations.pdf</x:v>
      </x:c>
      <x:c r="I139" s="28" t="str">
        <x:v>2022-11-08 Election Day location list</x:v>
      </x:c>
      <x:c r="J139" s="28" t="n">
        <x:v>2317</x:v>
      </x:c>
      <x:c r="K139" s="28" t="str">
        <x:v>Lamar High School</x:v>
      </x:c>
      <x:c r="L139" s="29" t="n">
        <x:v>323</x:v>
      </x:c>
      <x:c r="M139" s="28" t="str">
        <x:v>dailytotals_ed.pdf</x:v>
      </x:c>
      <x:c r="N139" s="28" t="n">
        <x:v>2</x:v>
      </x:c>
      <x:c r="O139" s="28" t="str">
        <x:v>https://www.tarrantcountytx.gov/content/dam/main/elections/2022/1122/reports/dailytotals_ed.pdf</x:v>
      </x:c>
      <x:c r="P139" s="28" t="str">
        <x:v>normalized exact name</x:v>
      </x:c>
      <x:c r="Q139" s="28" t="n">
        <x:v>1</x:v>
      </x:c>
    </x:row>
    <x:row r="140" ht="18" customHeight="1">
      <x:c r="A140" s="28" t="str">
        <x:v>Floyd Gunn Junior High School / Fine Arts and Dual Language Academy</x:v>
      </x:c>
      <x:c r="B140" s="28" t="str">
        <x:v>Library</x:v>
      </x:c>
      <x:c r="C140" s="28" t="str">
        <x:v>3000 South Fielder Road</x:v>
      </x:c>
      <x:c r="D140" s="28" t="str">
        <x:v>Arlington</x:v>
      </x:c>
      <x:c r="E140" s="28" t="n">
        <x:v>76015</x:v>
      </x:c>
      <x:c r="F140" s="28" t="str">
        <x:v>1122_Vote_Center_Locations.pdf</x:v>
      </x:c>
      <x:c r="G140" s="28" t="n">
        <x:v>2</x:v>
      </x:c>
      <x:c r="H140" s="28" t="str">
        <x:v>https://www.tarrantcountytx.gov/content/dam/main/elections/2022/1122/locations/1122_Vote_Center_Locations.pdf</x:v>
      </x:c>
      <x:c r="I140" s="28" t="str">
        <x:v>2022-11-08 Election Day location list</x:v>
      </x:c>
      <x:c r="J140" s="28" t="n">
        <x:v>2318</x:v>
      </x:c>
      <x:c r="K140" s="28" t="str">
        <x:v>Gunn Junior High School</x:v>
      </x:c>
      <x:c r="L140" s="29" t="n">
        <x:v>266</x:v>
      </x:c>
      <x:c r="M140" s="28" t="str">
        <x:v>dailytotals_ed.pdf</x:v>
      </x:c>
      <x:c r="N140" s="28" t="n">
        <x:v>2</x:v>
      </x:c>
      <x:c r="O140" s="28" t="str">
        <x:v>https://www.tarrantcountytx.gov/content/dam/main/elections/2022/1122/reports/dailytotals_ed.pdf</x:v>
      </x:c>
      <x:c r="P140" s="28" t="str">
        <x:v>manual name override</x:v>
      </x:c>
      <x:c r="Q140" s="28" t="n">
        <x:v>1</x:v>
      </x:c>
    </x:row>
    <x:row r="141" ht="18" customHeight="1">
      <x:c r="A141" s="28" t="str">
        <x:v>Ruth Ditto Elementary School</x:v>
      </x:c>
      <x:c r="B141" s="28" t="str">
        <x:v>Cafeteria</x:v>
      </x:c>
      <x:c r="C141" s="28" t="str">
        <x:v>3001 Quail Lane</x:v>
      </x:c>
      <x:c r="D141" s="28" t="str">
        <x:v>Arlington</x:v>
      </x:c>
      <x:c r="E141" s="28" t="n">
        <x:v>76016</x:v>
      </x:c>
      <x:c r="F141" s="28" t="str">
        <x:v>1122_Vote_Center_Locations.pdf</x:v>
      </x:c>
      <x:c r="G141" s="28" t="n">
        <x:v>3</x:v>
      </x:c>
      <x:c r="H141" s="28" t="str">
        <x:v>https://www.tarrantcountytx.gov/content/dam/main/elections/2022/1122/locations/1122_Vote_Center_Locations.pdf</x:v>
      </x:c>
      <x:c r="I141" s="28" t="str">
        <x:v>2022-11-08 Election Day location list</x:v>
      </x:c>
      <x:c r="J141" s="28" t="n">
        <x:v>2319</x:v>
      </x:c>
      <x:c r="K141" s="28" t="str">
        <x:v>Ruth Ditto Elementary School</x:v>
      </x:c>
      <x:c r="L141" s="29" t="n">
        <x:v>629</x:v>
      </x:c>
      <x:c r="M141" s="28" t="str">
        <x:v>dailytotals_ed.pdf</x:v>
      </x:c>
      <x:c r="N141" s="28" t="n">
        <x:v>2</x:v>
      </x:c>
      <x:c r="O141" s="28" t="str">
        <x:v>https://www.tarrantcountytx.gov/content/dam/main/elections/2022/1122/reports/dailytotals_ed.pdf</x:v>
      </x:c>
      <x:c r="P141" s="28" t="str">
        <x:v>normalized exact name</x:v>
      </x:c>
      <x:c r="Q141" s="28" t="n">
        <x:v>1</x:v>
      </x:c>
    </x:row>
    <x:row r="142" ht="18" customHeight="1">
      <x:c r="A142" s="28" t="str">
        <x:v>Linda Jobe Middle School</x:v>
      </x:c>
      <x:c r="B142" s="28" t="str">
        <x:v>Foyer</x:v>
      </x:c>
      <x:c r="C142" s="28" t="str">
        <x:v>2491 Gertie Barrett Road</x:v>
      </x:c>
      <x:c r="D142" s="28" t="str">
        <x:v>Mansfield</x:v>
      </x:c>
      <x:c r="E142" s="28" t="n">
        <x:v>76063</x:v>
      </x:c>
      <x:c r="F142" s="28" t="str">
        <x:v>1122_Vote_Center_Locations.pdf</x:v>
      </x:c>
      <x:c r="G142" s="28" t="n">
        <x:v>5</x:v>
      </x:c>
      <x:c r="H142" s="28" t="str">
        <x:v>https://www.tarrantcountytx.gov/content/dam/main/elections/2022/1122/locations/1122_Vote_Center_Locations.pdf</x:v>
      </x:c>
      <x:c r="I142" s="28" t="str">
        <x:v>2022-11-08 Election Day location list</x:v>
      </x:c>
      <x:c r="J142" s="28" t="n">
        <x:v>2355</x:v>
      </x:c>
      <x:c r="K142" s="28" t="str">
        <x:v>Linda Jobe Middle School</x:v>
      </x:c>
      <x:c r="L142" s="29" t="n">
        <x:v>363</x:v>
      </x:c>
      <x:c r="M142" s="28" t="str">
        <x:v>dailytotals_ed.pdf</x:v>
      </x:c>
      <x:c r="N142" s="28" t="n">
        <x:v>2</x:v>
      </x:c>
      <x:c r="O142" s="28" t="str">
        <x:v>https://www.tarrantcountytx.gov/content/dam/main/elections/2022/1122/reports/dailytotals_ed.pdf</x:v>
      </x:c>
      <x:c r="P142" s="28" t="str">
        <x:v>normalized exact name</x:v>
      </x:c>
      <x:c r="Q142" s="28" t="n">
        <x:v>1</x:v>
      </x:c>
    </x:row>
    <x:row r="143" ht="18" customHeight="1">
      <x:c r="A143" s="28" t="str">
        <x:v>Rush Creek Church</x:v>
      </x:c>
      <x:c r="B143" s="28" t="str">
        <x:v>Commons Atrium</x:v>
      </x:c>
      <x:c r="C143" s="28" t="str">
        <x:v>2350 Southwest Green Oaks Boulevard</x:v>
      </x:c>
      <x:c r="D143" s="28" t="str">
        <x:v>Arlington</x:v>
      </x:c>
      <x:c r="E143" s="28" t="n">
        <x:v>76017</x:v>
      </x:c>
      <x:c r="F143" s="28" t="str">
        <x:v>1122_Vote_Center_Locations.pdf</x:v>
      </x:c>
      <x:c r="G143" s="28" t="n">
        <x:v>3</x:v>
      </x:c>
      <x:c r="H143" s="28" t="str">
        <x:v>https://www.tarrantcountytx.gov/content/dam/main/elections/2022/1122/locations/1122_Vote_Center_Locations.pdf</x:v>
      </x:c>
      <x:c r="I143" s="28" t="str">
        <x:v>2022-11-08 Election Day location list</x:v>
      </x:c>
      <x:c r="J143" s="28" t="n">
        <x:v>2356</x:v>
      </x:c>
      <x:c r="K143" s="28" t="str">
        <x:v>Rush Creek Church</x:v>
      </x:c>
      <x:c r="L143" s="29" t="n">
        <x:v>920</x:v>
      </x:c>
      <x:c r="M143" s="28" t="str">
        <x:v>dailytotals_ed.pdf</x:v>
      </x:c>
      <x:c r="N143" s="28" t="n">
        <x:v>2</x:v>
      </x:c>
      <x:c r="O143" s="28" t="str">
        <x:v>https://www.tarrantcountytx.gov/content/dam/main/elections/2022/1122/reports/dailytotals_ed.pdf</x:v>
      </x:c>
      <x:c r="P143" s="28" t="str">
        <x:v>normalized exact name</x:v>
      </x:c>
      <x:c r="Q143" s="28" t="n">
        <x:v>1</x:v>
      </x:c>
    </x:row>
    <x:row r="144" ht="18" customHeight="1">
      <x:c r="A144" s="28" t="str">
        <x:v>Dr. Jim Vaszauskas Center for the Performing Arts</x:v>
      </x:c>
      <x:c r="B144" s="28" t="str">
        <x:v>Lab B</x:v>
      </x:c>
      <x:c r="C144" s="28" t="str">
        <x:v>1110 West Debbie Lane</x:v>
      </x:c>
      <x:c r="D144" s="28" t="str">
        <x:v>Mansfield</x:v>
      </x:c>
      <x:c r="E144" s="28" t="n">
        <x:v>76063</x:v>
      </x:c>
      <x:c r="F144" s="28" t="str">
        <x:v>1122_Vote_Center_Locations.pdf</x:v>
      </x:c>
      <x:c r="G144" s="28" t="n">
        <x:v>5</x:v>
      </x:c>
      <x:c r="H144" s="28" t="str">
        <x:v>https://www.tarrantcountytx.gov/content/dam/main/elections/2022/1122/locations/1122_Vote_Center_Locations.pdf</x:v>
      </x:c>
      <x:c r="I144" s="28" t="str">
        <x:v>2022-11-08 Election Day location list</x:v>
      </x:c>
      <x:c r="J144" s="28" t="n">
        <x:v>2357</x:v>
      </x:c>
      <x:c r="K144" s="28" t="str">
        <x:v>Vaszauskas Ctr for Performing Arts</x:v>
      </x:c>
      <x:c r="L144" s="29" t="n">
        <x:v>426</x:v>
      </x:c>
      <x:c r="M144" s="28" t="str">
        <x:v>dailytotals_ed.pdf</x:v>
      </x:c>
      <x:c r="N144" s="28" t="n">
        <x:v>2</x:v>
      </x:c>
      <x:c r="O144" s="28" t="str">
        <x:v>https://www.tarrantcountytx.gov/content/dam/main/elections/2022/1122/reports/dailytotals_ed.pdf</x:v>
      </x:c>
      <x:c r="P144" s="28" t="str">
        <x:v>fuzzy name review</x:v>
      </x:c>
      <x:c r="Q144" s="28" t="n">
        <x:v>0.8919</x:v>
      </x:c>
    </x:row>
    <x:row r="145" ht="18" customHeight="1">
      <x:c r="A145" s="28" t="str">
        <x:v>Louise Cabaniss Academy of Young Scholars</x:v>
      </x:c>
      <x:c r="B145" s="28" t="str">
        <x:v>Library</x:v>
      </x:c>
      <x:c r="C145" s="28" t="str">
        <x:v>6080 Mirabella Boulevard</x:v>
      </x:c>
      <x:c r="D145" s="28" t="str">
        <x:v>Grand Prairie</x:v>
      </x:c>
      <x:c r="E145" s="28" t="n">
        <x:v>75052</x:v>
      </x:c>
      <x:c r="F145" s="28" t="str">
        <x:v>1122_Vote_Center_Locations.pdf</x:v>
      </x:c>
      <x:c r="G145" s="28" t="n">
        <x:v>1</x:v>
      </x:c>
      <x:c r="H145" s="28" t="str">
        <x:v>https://www.tarrantcountytx.gov/content/dam/main/elections/2022/1122/locations/1122_Vote_Center_Locations.pdf</x:v>
      </x:c>
      <x:c r="I145" s="28" t="str">
        <x:v>2022-11-08 Election Day location list</x:v>
      </x:c>
      <x:c r="J145" s="28" t="n">
        <x:v>2379</x:v>
      </x:c>
      <x:c r="K145" s="28" t="str">
        <x:v>Louise Cabaniss Elementary School</x:v>
      </x:c>
      <x:c r="L145" s="29" t="n">
        <x:v>412</x:v>
      </x:c>
      <x:c r="M145" s="28" t="str">
        <x:v>dailytotals_ed.pdf</x:v>
      </x:c>
      <x:c r="N145" s="28" t="n">
        <x:v>2</x:v>
      </x:c>
      <x:c r="O145" s="28" t="str">
        <x:v>https://www.tarrantcountytx.gov/content/dam/main/elections/2022/1122/reports/dailytotals_ed.pdf</x:v>
      </x:c>
      <x:c r="P145" s="28" t="str">
        <x:v>manual name override</x:v>
      </x:c>
      <x:c r="Q145" s="28" t="n">
        <x:v>1</x:v>
      </x:c>
    </x:row>
    <x:row r="146" ht="18" customHeight="1">
      <x:c r="A146" s="28" t="str">
        <x:v>New Life Fellowship</x:v>
      </x:c>
      <x:c r="B146" s="28" t="str">
        <x:v>Auditorium</x:v>
      </x:c>
      <x:c r="C146" s="28" t="str">
        <x:v>201 East Sublett Road</x:v>
      </x:c>
      <x:c r="D146" s="28" t="str">
        <x:v>Arlington</x:v>
      </x:c>
      <x:c r="E146" s="28" t="n">
        <x:v>76018</x:v>
      </x:c>
      <x:c r="F146" s="28" t="str">
        <x:v>1122_Vote_Center_Locations.pdf</x:v>
      </x:c>
      <x:c r="G146" s="28" t="n">
        <x:v>3</x:v>
      </x:c>
      <x:c r="H146" s="28" t="str">
        <x:v>https://www.tarrantcountytx.gov/content/dam/main/elections/2022/1122/locations/1122_Vote_Center_Locations.pdf</x:v>
      </x:c>
      <x:c r="I146" s="28" t="str">
        <x:v>2022-11-08 Election Day location list</x:v>
      </x:c>
      <x:c r="J146" s="28" t="n">
        <x:v>2383</x:v>
      </x:c>
      <x:c r="K146" s="28" t="str">
        <x:v>New Life Fellowship</x:v>
      </x:c>
      <x:c r="L146" s="29" t="n">
        <x:v>355</x:v>
      </x:c>
      <x:c r="M146" s="28" t="str">
        <x:v>dailytotals_ed.pdf</x:v>
      </x:c>
      <x:c r="N146" s="28" t="n">
        <x:v>2</x:v>
      </x:c>
      <x:c r="O146" s="28" t="str">
        <x:v>https://www.tarrantcountytx.gov/content/dam/main/elections/2022/1122/reports/dailytotals_ed.pdf</x:v>
      </x:c>
      <x:c r="P146" s="28" t="str">
        <x:v>normalized exact name</x:v>
      </x:c>
      <x:c r="Q146" s="28" t="n">
        <x:v>1</x:v>
      </x:c>
    </x:row>
    <x:row r="147" ht="18" customHeight="1">
      <x:c r="A147" s="28" t="str">
        <x:v>Central YMCA</x:v>
      </x:c>
      <x:c r="B147" s="28" t="str">
        <x:v>Conference Room / Classroom</x:v>
      </x:c>
      <x:c r="C147" s="28" t="str">
        <x:v>2200 South Davis Drive</x:v>
      </x:c>
      <x:c r="D147" s="28" t="str">
        <x:v>Arlington</x:v>
      </x:c>
      <x:c r="E147" s="28" t="n">
        <x:v>76013</x:v>
      </x:c>
      <x:c r="F147" s="28" t="str">
        <x:v>1122_Vote_Center_Locations.pdf</x:v>
      </x:c>
      <x:c r="G147" s="28" t="n">
        <x:v>2</x:v>
      </x:c>
      <x:c r="H147" s="28" t="str">
        <x:v>https://www.tarrantcountytx.gov/content/dam/main/elections/2022/1122/locations/1122_Vote_Center_Locations.pdf</x:v>
      </x:c>
      <x:c r="I147" s="28" t="str">
        <x:v>2022-11-08 Election Day location list</x:v>
      </x:c>
      <x:c r="J147" s="28" t="n">
        <x:v>2401</x:v>
      </x:c>
      <x:c r="K147" s="28" t="str">
        <x:v>Central YMCA</x:v>
      </x:c>
      <x:c r="L147" s="29" t="n">
        <x:v>313</x:v>
      </x:c>
      <x:c r="M147" s="28" t="str">
        <x:v>dailytotals_ed.pdf</x:v>
      </x:c>
      <x:c r="N147" s="28" t="n">
        <x:v>2</x:v>
      </x:c>
      <x:c r="O147" s="28" t="str">
        <x:v>https://www.tarrantcountytx.gov/content/dam/main/elections/2022/1122/reports/dailytotals_ed.pdf</x:v>
      </x:c>
      <x:c r="P147" s="28" t="str">
        <x:v>normalized exact name</x:v>
      </x:c>
      <x:c r="Q147" s="28" t="n">
        <x:v>1</x:v>
      </x:c>
    </x:row>
    <x:row r="148" ht="18" customHeight="1">
      <x:c r="A148" s="28" t="str">
        <x:v>J. L. Boren Elementary School</x:v>
      </x:c>
      <x:c r="B148" s="28" t="str">
        <x:v>Library</x:v>
      </x:c>
      <x:c r="C148" s="28" t="str">
        <x:v>1401 Country Club Drive</x:v>
      </x:c>
      <x:c r="D148" s="28" t="str">
        <x:v>Mansfield</x:v>
      </x:c>
      <x:c r="E148" s="28" t="n">
        <x:v>76063</x:v>
      </x:c>
      <x:c r="F148" s="28" t="str">
        <x:v>1122_Vote_Center_Locations.pdf</x:v>
      </x:c>
      <x:c r="G148" s="28" t="n">
        <x:v>5</x:v>
      </x:c>
      <x:c r="H148" s="28" t="str">
        <x:v>https://www.tarrantcountytx.gov/content/dam/main/elections/2022/1122/locations/1122_Vote_Center_Locations.pdf</x:v>
      </x:c>
      <x:c r="I148" s="28" t="str">
        <x:v>2022-11-08 Election Day location list</x:v>
      </x:c>
      <x:c r="J148" s="28" t="n">
        <x:v>2426</x:v>
      </x:c>
      <x:c r="K148" s="28" t="str">
        <x:v>J. L. Boren Elementary School</x:v>
      </x:c>
      <x:c r="L148" s="29" t="n">
        <x:v>762</x:v>
      </x:c>
      <x:c r="M148" s="28" t="str">
        <x:v>dailytotals_ed.pdf</x:v>
      </x:c>
      <x:c r="N148" s="28" t="n">
        <x:v>2</x:v>
      </x:c>
      <x:c r="O148" s="28" t="str">
        <x:v>https://www.tarrantcountytx.gov/content/dam/main/elections/2022/1122/reports/dailytotals_ed.pdf</x:v>
      </x:c>
      <x:c r="P148" s="28" t="str">
        <x:v>normalized exact name</x:v>
      </x:c>
      <x:c r="Q148" s="28" t="n">
        <x:v>1</x:v>
      </x:c>
    </x:row>
    <x:row r="149" ht="18" customHeight="1">
      <x:c r="A149" s="28" t="str">
        <x:v>Cross Point Church of Christ</x:v>
      </x:c>
      <x:c r="B149" s="28" t="str">
        <x:v>Youth Room</x:v>
      </x:c>
      <x:c r="C149" s="28" t="str">
        <x:v>3020 West Bardin Road</x:v>
      </x:c>
      <x:c r="D149" s="28" t="str">
        <x:v>Grand Prairie</x:v>
      </x:c>
      <x:c r="E149" s="28" t="n">
        <x:v>75052</x:v>
      </x:c>
      <x:c r="F149" s="28" t="str">
        <x:v>1122_Vote_Center_Locations.pdf</x:v>
      </x:c>
      <x:c r="G149" s="28" t="n">
        <x:v>1</x:v>
      </x:c>
      <x:c r="H149" s="28" t="str">
        <x:v>https://www.tarrantcountytx.gov/content/dam/main/elections/2022/1122/locations/1122_Vote_Center_Locations.pdf</x:v>
      </x:c>
      <x:c r="I149" s="28" t="str">
        <x:v>2022-11-08 Election Day location list</x:v>
      </x:c>
      <x:c r="J149" s="28" t="n">
        <x:v>2438</x:v>
      </x:c>
      <x:c r="K149" s="28" t="str">
        <x:v>Cross Point Church of Christ</x:v>
      </x:c>
      <x:c r="L149" s="29" t="n">
        <x:v>655</x:v>
      </x:c>
      <x:c r="M149" s="28" t="str">
        <x:v>dailytotals_ed.pdf</x:v>
      </x:c>
      <x:c r="N149" s="28" t="n">
        <x:v>2</x:v>
      </x:c>
      <x:c r="O149" s="28" t="str">
        <x:v>https://www.tarrantcountytx.gov/content/dam/main/elections/2022/1122/reports/dailytotals_ed.pdf</x:v>
      </x:c>
      <x:c r="P149" s="28" t="str">
        <x:v>normalized exact name</x:v>
      </x:c>
      <x:c r="Q149" s="28" t="n">
        <x:v>1</x:v>
      </x:c>
    </x:row>
    <x:row r="150" ht="18" customHeight="1">
      <x:c r="A150" s="28" t="str">
        <x:v>Southeast Branch Library</x:v>
      </x:c>
      <x:c r="B150" s="28" t="str">
        <x:v>Community Room</x:v>
      </x:c>
      <x:c r="C150" s="28" t="str">
        <x:v>900 Southeast Green Oaks Boulevard</x:v>
      </x:c>
      <x:c r="D150" s="28" t="str">
        <x:v>Arlington</x:v>
      </x:c>
      <x:c r="E150" s="28" t="n">
        <x:v>76018</x:v>
      </x:c>
      <x:c r="F150" s="28" t="str">
        <x:v>1122_Vote_Center_Locations.pdf</x:v>
      </x:c>
      <x:c r="G150" s="28" t="n">
        <x:v>3</x:v>
      </x:c>
      <x:c r="H150" s="28" t="str">
        <x:v>https://www.tarrantcountytx.gov/content/dam/main/elections/2022/1122/locations/1122_Vote_Center_Locations.pdf</x:v>
      </x:c>
      <x:c r="I150" s="28" t="str">
        <x:v>2022-11-08 Election Day location list</x:v>
      </x:c>
      <x:c r="J150" s="28" t="n">
        <x:v>2448</x:v>
      </x:c>
      <x:c r="K150" s="28" t="str">
        <x:v>Southeast Branch Library - ARL</x:v>
      </x:c>
      <x:c r="L150" s="29" t="n">
        <x:v>680</x:v>
      </x:c>
      <x:c r="M150" s="28" t="str">
        <x:v>dailytotals_ed.pdf</x:v>
      </x:c>
      <x:c r="N150" s="28" t="n">
        <x:v>2</x:v>
      </x:c>
      <x:c r="O150" s="28" t="str">
        <x:v>https://www.tarrantcountytx.gov/content/dam/main/elections/2022/1122/reports/dailytotals_ed.pdf</x:v>
      </x:c>
      <x:c r="P150" s="28" t="str">
        <x:v>fuzzy name review</x:v>
      </x:c>
      <x:c r="Q150" s="28" t="n">
        <x:v>0.9362</x:v>
      </x:c>
    </x:row>
    <x:row r="151" ht="18" customHeight="1">
      <x:c r="A151" s="28" t="str">
        <x:v>Alpha International Seventh-day Adventist Church</x:v>
      </x:c>
      <x:c r="B151" s="28" t="str">
        <x:v>Fellowship Hall</x:v>
      </x:c>
      <x:c r="C151" s="28" t="str">
        <x:v>6000 South Collins Street</x:v>
      </x:c>
      <x:c r="D151" s="28" t="str">
        <x:v>Arlington</x:v>
      </x:c>
      <x:c r="E151" s="28" t="n">
        <x:v>76018</x:v>
      </x:c>
      <x:c r="F151" s="28" t="str">
        <x:v>1122_Vote_Center_Locations.pdf</x:v>
      </x:c>
      <x:c r="G151" s="28" t="n">
        <x:v>3</x:v>
      </x:c>
      <x:c r="H151" s="28" t="str">
        <x:v>https://www.tarrantcountytx.gov/content/dam/main/elections/2022/1122/locations/1122_Vote_Center_Locations.pdf</x:v>
      </x:c>
      <x:c r="I151" s="28" t="str">
        <x:v>2022-11-08 Election Day location list</x:v>
      </x:c>
      <x:c r="J151" s="28" t="n">
        <x:v>2450</x:v>
      </x:c>
      <x:c r="K151" s="28" t="str">
        <x:v>Alpha International Seventh-Day Adv</x:v>
      </x:c>
      <x:c r="L151" s="29" t="n">
        <x:v>273</x:v>
      </x:c>
      <x:c r="M151" s="28" t="str">
        <x:v>dailytotals_ed.pdf</x:v>
      </x:c>
      <x:c r="N151" s="28" t="n">
        <x:v>2</x:v>
      </x:c>
      <x:c r="O151" s="28" t="str">
        <x:v>https://www.tarrantcountytx.gov/content/dam/main/elections/2022/1122/reports/dailytotals_ed.pdf</x:v>
      </x:c>
      <x:c r="P151" s="28" t="str">
        <x:v>fuzzy name review</x:v>
      </x:c>
      <x:c r="Q151" s="28" t="n">
        <x:v>0.8378</x:v>
      </x:c>
    </x:row>
    <x:row r="152" ht="18" customHeight="1">
      <x:c r="A152" s="28" t="str">
        <x:v>Kenneth Davis Elementary School</x:v>
      </x:c>
      <x:c r="B152" s="28" t="str">
        <x:v>Library</x:v>
      </x:c>
      <x:c r="C152" s="28" t="str">
        <x:v>900 Eden Road</x:v>
      </x:c>
      <x:c r="D152" s="28" t="str">
        <x:v>Arlington</x:v>
      </x:c>
      <x:c r="E152" s="28" t="n">
        <x:v>76001</x:v>
      </x:c>
      <x:c r="F152" s="28" t="str">
        <x:v>1122_Vote_Center_Locations.pdf</x:v>
      </x:c>
      <x:c r="G152" s="28" t="n">
        <x:v>1</x:v>
      </x:c>
      <x:c r="H152" s="28" t="str">
        <x:v>https://www.tarrantcountytx.gov/content/dam/main/elections/2022/1122/locations/1122_Vote_Center_Locations.pdf</x:v>
      </x:c>
      <x:c r="I152" s="28" t="str">
        <x:v>2022-11-08 Election Day location list</x:v>
      </x:c>
      <x:c r="J152" s="28" t="n">
        <x:v>2462</x:v>
      </x:c>
      <x:c r="K152" s="28" t="str">
        <x:v>Kenneth Davis Elementary School</x:v>
      </x:c>
      <x:c r="L152" s="29" t="n">
        <x:v>438</x:v>
      </x:c>
      <x:c r="M152" s="28" t="str">
        <x:v>dailytotals_ed.pdf</x:v>
      </x:c>
      <x:c r="N152" s="28" t="n">
        <x:v>2</x:v>
      </x:c>
      <x:c r="O152" s="28" t="str">
        <x:v>https://www.tarrantcountytx.gov/content/dam/main/elections/2022/1122/reports/dailytotals_ed.pdf</x:v>
      </x:c>
      <x:c r="P152" s="28" t="str">
        <x:v>normalized exact name</x:v>
      </x:c>
      <x:c r="Q152" s="28" t="n">
        <x:v>1</x:v>
      </x:c>
    </x:row>
    <x:row r="153" ht="18" customHeight="1">
      <x:c r="A153" s="28" t="str">
        <x:v>Kennedale Community Center</x:v>
      </x:c>
      <x:c r="B153" s="28" t="str">
        <x:v>Community Center</x:v>
      </x:c>
      <x:c r="C153" s="28" t="str">
        <x:v>316 West 3rd Street</x:v>
      </x:c>
      <x:c r="D153" s="28" t="str">
        <x:v>Kennedale</x:v>
      </x:c>
      <x:c r="E153" s="28" t="n">
        <x:v>76060</x:v>
      </x:c>
      <x:c r="F153" s="28" t="str">
        <x:v>1122_Vote_Center_Locations.pdf</x:v>
      </x:c>
      <x:c r="G153" s="28" t="n">
        <x:v>5</x:v>
      </x:c>
      <x:c r="H153" s="28" t="str">
        <x:v>https://www.tarrantcountytx.gov/content/dam/main/elections/2022/1122/locations/1122_Vote_Center_Locations.pdf</x:v>
      </x:c>
      <x:c r="I153" s="28" t="str">
        <x:v>2022-11-08 Election Day location list</x:v>
      </x:c>
      <x:c r="J153" s="28" t="n">
        <x:v>2474</x:v>
      </x:c>
      <x:c r="K153" s="28" t="str">
        <x:v>Kennedale Community Center</x:v>
      </x:c>
      <x:c r="L153" s="29" t="n">
        <x:v>1160</x:v>
      </x:c>
      <x:c r="M153" s="28" t="str">
        <x:v>dailytotals_ed.pdf</x:v>
      </x:c>
      <x:c r="N153" s="28" t="n">
        <x:v>2</x:v>
      </x:c>
      <x:c r="O153" s="28" t="str">
        <x:v>https://www.tarrantcountytx.gov/content/dam/main/elections/2022/1122/reports/dailytotals_ed.pdf</x:v>
      </x:c>
      <x:c r="P153" s="28" t="str">
        <x:v>normalized exact name</x:v>
      </x:c>
      <x:c r="Q153" s="28" t="n">
        <x:v>1</x:v>
      </x:c>
    </x:row>
    <x:row r="154" ht="18" customHeight="1">
      <x:c r="A154" s="28" t="str">
        <x:v>J. M. Farrell Elementary School</x:v>
      </x:c>
      <x:c r="B154" s="28" t="str">
        <x:v>Main Hallway</x:v>
      </x:c>
      <x:c r="C154" s="28" t="str">
        <x:v>3410 Paladium Drive</x:v>
      </x:c>
      <x:c r="D154" s="28" t="str">
        <x:v>Grand Prairie</x:v>
      </x:c>
      <x:c r="E154" s="28" t="n">
        <x:v>75052</x:v>
      </x:c>
      <x:c r="F154" s="28" t="str">
        <x:v>1122_Vote_Center_Locations.pdf</x:v>
      </x:c>
      <x:c r="G154" s="28" t="n">
        <x:v>1</x:v>
      </x:c>
      <x:c r="H154" s="28" t="str">
        <x:v>https://www.tarrantcountytx.gov/content/dam/main/elections/2022/1122/locations/1122_Vote_Center_Locations.pdf</x:v>
      </x:c>
      <x:c r="I154" s="28" t="str">
        <x:v>2022-11-08 Election Day location list</x:v>
      </x:c>
      <x:c r="J154" s="28" t="n">
        <x:v>2484</x:v>
      </x:c>
      <x:c r="K154" s="28" t="str">
        <x:v>J. M. Farrell Elementary School</x:v>
      </x:c>
      <x:c r="L154" s="29" t="n">
        <x:v>428</x:v>
      </x:c>
      <x:c r="M154" s="28" t="str">
        <x:v>dailytotals_ed.pdf</x:v>
      </x:c>
      <x:c r="N154" s="28" t="n">
        <x:v>2</x:v>
      </x:c>
      <x:c r="O154" s="28" t="str">
        <x:v>https://www.tarrantcountytx.gov/content/dam/main/elections/2022/1122/reports/dailytotals_ed.pdf</x:v>
      </x:c>
      <x:c r="P154" s="28" t="str">
        <x:v>normalized exact name</x:v>
      </x:c>
      <x:c r="Q154" s="28" t="n">
        <x:v>1</x:v>
      </x:c>
    </x:row>
    <x:row r="155" ht="18" customHeight="1">
      <x:c r="A155" s="28" t="str">
        <x:v>West Elementary School</x:v>
      </x:c>
      <x:c r="B155" s="28" t="str">
        <x:v>Library</x:v>
      </x:c>
      <x:c r="C155" s="28" t="str">
        <x:v>2911 Kingswood Boulevard</x:v>
      </x:c>
      <x:c r="D155" s="28" t="str">
        <x:v>Grand Prairie</x:v>
      </x:c>
      <x:c r="E155" s="28" t="n">
        <x:v>75052</x:v>
      </x:c>
      <x:c r="F155" s="28" t="str">
        <x:v>1122_Vote_Center_Locations.pdf</x:v>
      </x:c>
      <x:c r="G155" s="28" t="n">
        <x:v>1</x:v>
      </x:c>
      <x:c r="H155" s="28" t="str">
        <x:v>https://www.tarrantcountytx.gov/content/dam/main/elections/2022/1122/locations/1122_Vote_Center_Locations.pdf</x:v>
      </x:c>
      <x:c r="I155" s="28" t="str">
        <x:v>2022-11-08 Election Day location list</x:v>
      </x:c>
      <x:c r="J155" s="28" t="n">
        <x:v>2488</x:v>
      </x:c>
      <x:c r="K155" s="28" t="str">
        <x:v>West Elementary School</x:v>
      </x:c>
      <x:c r="L155" s="29" t="n">
        <x:v>828</x:v>
      </x:c>
      <x:c r="M155" s="28" t="str">
        <x:v>dailytotals_ed.pdf</x:v>
      </x:c>
      <x:c r="N155" s="28" t="n">
        <x:v>2</x:v>
      </x:c>
      <x:c r="O155" s="28" t="str">
        <x:v>https://www.tarrantcountytx.gov/content/dam/main/elections/2022/1122/reports/dailytotals_ed.pdf</x:v>
      </x:c>
      <x:c r="P155" s="28" t="str">
        <x:v>normalized exact name</x:v>
      </x:c>
      <x:c r="Q155" s="28" t="n">
        <x:v>1</x:v>
      </x:c>
    </x:row>
    <x:row r="156" ht="18" customHeight="1">
      <x:c r="A156" s="28" t="str">
        <x:v>City of Arlington South Service Center</x:v>
      </x:c>
      <x:c r="B156" s="28" t="str">
        <x:v>Training Room</x:v>
      </x:c>
      <x:c r="C156" s="28" t="str">
        <x:v>1100 Southwest Green Oaks Boulevard</x:v>
      </x:c>
      <x:c r="D156" s="28" t="str">
        <x:v>Arlington</x:v>
      </x:c>
      <x:c r="E156" s="28" t="n">
        <x:v>76017</x:v>
      </x:c>
      <x:c r="F156" s="28" t="str">
        <x:v>1122_Vote_Center_Locations.pdf</x:v>
      </x:c>
      <x:c r="G156" s="28" t="n">
        <x:v>3</x:v>
      </x:c>
      <x:c r="H156" s="28" t="str">
        <x:v>https://www.tarrantcountytx.gov/content/dam/main/elections/2022/1122/locations/1122_Vote_Center_Locations.pdf</x:v>
      </x:c>
      <x:c r="I156" s="28" t="str">
        <x:v>2022-11-08 Election Day location list</x:v>
      </x:c>
      <x:c r="J156" s="28" t="n">
        <x:v>2519</x:v>
      </x:c>
      <x:c r="K156" s="28" t="str">
        <x:v>City of Arlington South Service Ctr</x:v>
      </x:c>
      <x:c r="L156" s="29" t="n">
        <x:v>1487</x:v>
      </x:c>
      <x:c r="M156" s="28" t="str">
        <x:v>dailytotals_ed.pdf</x:v>
      </x:c>
      <x:c r="N156" s="28" t="n">
        <x:v>2</x:v>
      </x:c>
      <x:c r="O156" s="28" t="str">
        <x:v>https://www.tarrantcountytx.gov/content/dam/main/elections/2022/1122/reports/dailytotals_ed.pdf</x:v>
      </x:c>
      <x:c r="P156" s="28" t="str">
        <x:v>normalized exact name</x:v>
      </x:c>
      <x:c r="Q156" s="28" t="n">
        <x:v>1</x:v>
      </x:c>
    </x:row>
    <x:row r="157" ht="18" customHeight="1">
      <x:c r="A157" s="28" t="str">
        <x:v>R. F. Patterson Elementary School</x:v>
      </x:c>
      <x:c r="B157" s="28" t="str">
        <x:v>Cafeteria</x:v>
      </x:c>
      <x:c r="C157" s="28" t="str">
        <x:v>6621 Kelly Elliott Road</x:v>
      </x:c>
      <x:c r="D157" s="28" t="str">
        <x:v>Arlington</x:v>
      </x:c>
      <x:c r="E157" s="28" t="n">
        <x:v>76001</x:v>
      </x:c>
      <x:c r="F157" s="28" t="str">
        <x:v>1122_Vote_Center_Locations.pdf</x:v>
      </x:c>
      <x:c r="G157" s="28" t="n">
        <x:v>1</x:v>
      </x:c>
      <x:c r="H157" s="28" t="str">
        <x:v>https://www.tarrantcountytx.gov/content/dam/main/elections/2022/1122/locations/1122_Vote_Center_Locations.pdf</x:v>
      </x:c>
      <x:c r="I157" s="28" t="str">
        <x:v>2022-11-08 Election Day location list</x:v>
      </x:c>
      <x:c r="J157" s="28" t="n">
        <x:v>2522</x:v>
      </x:c>
      <x:c r="K157" s="28" t="str">
        <x:v>R. F. Patterson Elementary School</x:v>
      </x:c>
      <x:c r="L157" s="29" t="n">
        <x:v>521</x:v>
      </x:c>
      <x:c r="M157" s="28" t="str">
        <x:v>dailytotals_ed.pdf</x:v>
      </x:c>
      <x:c r="N157" s="28" t="n">
        <x:v>2</x:v>
      </x:c>
      <x:c r="O157" s="28" t="str">
        <x:v>https://www.tarrantcountytx.gov/content/dam/main/elections/2022/1122/reports/dailytotals_ed.pdf</x:v>
      </x:c>
      <x:c r="P157" s="28" t="str">
        <x:v>normalized exact name</x:v>
      </x:c>
      <x:c r="Q157" s="28" t="n">
        <x:v>1</x:v>
      </x:c>
    </x:row>
    <x:row r="158" ht="18" customHeight="1">
      <x:c r="A158" s="28" t="str">
        <x:v>St. Andrews United Methodist Church</x:v>
      </x:c>
      <x:c r="B158" s="28" t="str">
        <x:v>Lobby "Link"</x:v>
      </x:c>
      <x:c r="C158" s="28" t="str">
        <x:v>2045 Southeast Green Oaks Boulevard</x:v>
      </x:c>
      <x:c r="D158" s="28" t="str">
        <x:v>Arlington</x:v>
      </x:c>
      <x:c r="E158" s="28" t="n">
        <x:v>76018</x:v>
      </x:c>
      <x:c r="F158" s="28" t="str">
        <x:v>1122_Vote_Center_Locations.pdf</x:v>
      </x:c>
      <x:c r="G158" s="28" t="n">
        <x:v>3</x:v>
      </x:c>
      <x:c r="H158" s="28" t="str">
        <x:v>https://www.tarrantcountytx.gov/content/dam/main/elections/2022/1122/locations/1122_Vote_Center_Locations.pdf</x:v>
      </x:c>
      <x:c r="I158" s="28" t="str">
        <x:v>2022-11-08 Election Day location list</x:v>
      </x:c>
      <x:c r="J158" s="28" t="n">
        <x:v>2523</x:v>
      </x:c>
      <x:c r="K158" s="28" t="str">
        <x:v>St. Andrews United Methodist Church</x:v>
      </x:c>
      <x:c r="L158" s="29" t="n">
        <x:v>582</x:v>
      </x:c>
      <x:c r="M158" s="28" t="str">
        <x:v>dailytotals_ed.pdf</x:v>
      </x:c>
      <x:c r="N158" s="28" t="n">
        <x:v>2</x:v>
      </x:c>
      <x:c r="O158" s="28" t="str">
        <x:v>https://www.tarrantcountytx.gov/content/dam/main/elections/2022/1122/reports/dailytotals_ed.pdf</x:v>
      </x:c>
      <x:c r="P158" s="28" t="str">
        <x:v>normalized exact name</x:v>
      </x:c>
      <x:c r="Q158" s="28" t="n">
        <x:v>1</x:v>
      </x:c>
    </x:row>
    <x:row r="159" ht="18" customHeight="1">
      <x:c r="A159" s="28" t="str">
        <x:v>Summit High School Performing Arts Center</x:v>
      </x:c>
      <x:c r="B159" s="28" t="str">
        <x:v>Lobby</x:v>
      </x:c>
      <x:c r="C159" s="28" t="str">
        <x:v>1071 Turner Warnell Road</x:v>
      </x:c>
      <x:c r="D159" s="28" t="str">
        <x:v>Arlington</x:v>
      </x:c>
      <x:c r="E159" s="28" t="n">
        <x:v>76001</x:v>
      </x:c>
      <x:c r="F159" s="28" t="str">
        <x:v>1122_Vote_Center_Locations.pdf</x:v>
      </x:c>
      <x:c r="G159" s="28" t="n">
        <x:v>1</x:v>
      </x:c>
      <x:c r="H159" s="28" t="str">
        <x:v>https://www.tarrantcountytx.gov/content/dam/main/elections/2022/1122/locations/1122_Vote_Center_Locations.pdf</x:v>
      </x:c>
      <x:c r="I159" s="28" t="str">
        <x:v>2022-11-08 Election Day location list</x:v>
      </x:c>
      <x:c r="J159" s="28" t="n">
        <x:v>2525</x:v>
      </x:c>
      <x:c r="K159" s="28" t="str">
        <x:v>Summit High School Performing Arts</x:v>
      </x:c>
      <x:c r="L159" s="29" t="n">
        <x:v>523</x:v>
      </x:c>
      <x:c r="M159" s="28" t="str">
        <x:v>dailytotals_ed.pdf</x:v>
      </x:c>
      <x:c r="N159" s="28" t="n">
        <x:v>2</x:v>
      </x:c>
      <x:c r="O159" s="28" t="str">
        <x:v>https://www.tarrantcountytx.gov/content/dam/main/elections/2022/1122/reports/dailytotals_ed.pdf</x:v>
      </x:c>
      <x:c r="P159" s="28" t="str">
        <x:v>fuzzy name review</x:v>
      </x:c>
      <x:c r="Q159" s="28" t="n">
        <x:v>0.9091</x:v>
      </x:c>
    </x:row>
    <x:row r="160" ht="18" customHeight="1">
      <x:c r="A160" s="28" t="str">
        <x:v>T. A. Howard Middle School</x:v>
      </x:c>
      <x:c r="B160" s="28" t="str">
        <x:v>Gym</x:v>
      </x:c>
      <x:c r="C160" s="28" t="str">
        <x:v>7501 Calender Road</x:v>
      </x:c>
      <x:c r="D160" s="28" t="str">
        <x:v>Arlington</x:v>
      </x:c>
      <x:c r="E160" s="28" t="n">
        <x:v>76001</x:v>
      </x:c>
      <x:c r="F160" s="28" t="str">
        <x:v>1122_Vote_Center_Locations.pdf</x:v>
      </x:c>
      <x:c r="G160" s="28" t="n">
        <x:v>1</x:v>
      </x:c>
      <x:c r="H160" s="28" t="str">
        <x:v>https://www.tarrantcountytx.gov/content/dam/main/elections/2022/1122/locations/1122_Vote_Center_Locations.pdf</x:v>
      </x:c>
      <x:c r="I160" s="28" t="str">
        <x:v>2022-11-08 Election Day location list</x:v>
      </x:c>
      <x:c r="J160" s="28" t="n">
        <x:v>2535</x:v>
      </x:c>
      <x:c r="K160" s="28" t="str">
        <x:v>T. A. Howard Middle School</x:v>
      </x:c>
      <x:c r="L160" s="29" t="n">
        <x:v>523</x:v>
      </x:c>
      <x:c r="M160" s="28" t="str">
        <x:v>dailytotals_ed.pdf</x:v>
      </x:c>
      <x:c r="N160" s="28" t="n">
        <x:v>2</x:v>
      </x:c>
      <x:c r="O160" s="28" t="str">
        <x:v>https://www.tarrantcountytx.gov/content/dam/main/elections/2022/1122/reports/dailytotals_ed.pdf</x:v>
      </x:c>
      <x:c r="P160" s="28" t="str">
        <x:v>normalized exact name</x:v>
      </x:c>
      <x:c r="Q160" s="28" t="n">
        <x:v>1</x:v>
      </x:c>
    </x:row>
    <x:row r="161" ht="18" customHeight="1">
      <x:c r="A161" s="28" t="str">
        <x:v>Dora E. Nichols Junior High School</x:v>
      </x:c>
      <x:c r="B161" s="28" t="str">
        <x:v>Fine Arts Hallway</x:v>
      </x:c>
      <x:c r="C161" s="28" t="str">
        <x:v>2201 Ascension Boulevard</x:v>
      </x:c>
      <x:c r="D161" s="28" t="str">
        <x:v>Arlington</x:v>
      </x:c>
      <x:c r="E161" s="28" t="n">
        <x:v>76006</x:v>
      </x:c>
      <x:c r="F161" s="28" t="str">
        <x:v>1122_Vote_Center_Locations.pdf</x:v>
      </x:c>
      <x:c r="G161" s="28" t="n">
        <x:v>1</x:v>
      </x:c>
      <x:c r="H161" s="28" t="str">
        <x:v>https://www.tarrantcountytx.gov/content/dam/main/elections/2022/1122/locations/1122_Vote_Center_Locations.pdf</x:v>
      </x:c>
      <x:c r="I161" s="28" t="str">
        <x:v>2022-11-08 Election Day location list</x:v>
      </x:c>
      <x:c r="J161" s="28" t="n">
        <x:v>2536</x:v>
      </x:c>
      <x:c r="K161" s="28" t="str">
        <x:v>Dora E. Nichols Junior High School</x:v>
      </x:c>
      <x:c r="L161" s="29" t="n">
        <x:v>463</x:v>
      </x:c>
      <x:c r="M161" s="28" t="str">
        <x:v>dailytotals_ed.pdf</x:v>
      </x:c>
      <x:c r="N161" s="28" t="n">
        <x:v>2</x:v>
      </x:c>
      <x:c r="O161" s="28" t="str">
        <x:v>https://www.tarrantcountytx.gov/content/dam/main/elections/2022/1122/reports/dailytotals_ed.pdf</x:v>
      </x:c>
      <x:c r="P161" s="28" t="str">
        <x:v>normalized exact name</x:v>
      </x:c>
      <x:c r="Q161" s="28" t="n">
        <x:v>1</x:v>
      </x:c>
    </x:row>
    <x:row r="162" ht="18" customHeight="1">
      <x:c r="A162" s="28" t="str">
        <x:v>Pearcy Stem Academy</x:v>
      </x:c>
      <x:c r="B162" s="28" t="str">
        <x:v>Library</x:v>
      </x:c>
      <x:c r="C162" s="28" t="str">
        <x:v>601 East Harris Road</x:v>
      </x:c>
      <x:c r="D162" s="28" t="str">
        <x:v>Arlington</x:v>
      </x:c>
      <x:c r="E162" s="28" t="n">
        <x:v>76002</x:v>
      </x:c>
      <x:c r="F162" s="28" t="str">
        <x:v>1122_Vote_Center_Locations.pdf</x:v>
      </x:c>
      <x:c r="G162" s="28" t="n">
        <x:v>1</x:v>
      </x:c>
      <x:c r="H162" s="28" t="str">
        <x:v>https://www.tarrantcountytx.gov/content/dam/main/elections/2022/1122/locations/1122_Vote_Center_Locations.pdf</x:v>
      </x:c>
      <x:c r="I162" s="28" t="str">
        <x:v>2022-11-08 Election Day location list</x:v>
      </x:c>
      <x:c r="J162" s="28" t="n">
        <x:v>2541</x:v>
      </x:c>
      <x:c r="K162" s="28" t="str">
        <x:v>Pearcy Stem Academy</x:v>
      </x:c>
      <x:c r="L162" s="29" t="n">
        <x:v>416</x:v>
      </x:c>
      <x:c r="M162" s="28" t="str">
        <x:v>dailytotals_ed.pdf</x:v>
      </x:c>
      <x:c r="N162" s="28" t="n">
        <x:v>2</x:v>
      </x:c>
      <x:c r="O162" s="28" t="str">
        <x:v>https://www.tarrantcountytx.gov/content/dam/main/elections/2022/1122/reports/dailytotals_ed.pdf</x:v>
      </x:c>
      <x:c r="P162" s="28" t="str">
        <x:v>normalized exact name</x:v>
      </x:c>
      <x:c r="Q162" s="28" t="n">
        <x:v>1</x:v>
      </x:c>
    </x:row>
    <x:row r="163" ht="18" customHeight="1">
      <x:c r="A163" s="28" t="str">
        <x:v>Brooks Wester Middle School</x:v>
      </x:c>
      <x:c r="B163" s="28" t="str">
        <x:v>Concession Hall</x:v>
      </x:c>
      <x:c r="C163" s="28" t="str">
        <x:v>1520 North Walnut Creek</x:v>
      </x:c>
      <x:c r="D163" s="28" t="str">
        <x:v>Mansfield</x:v>
      </x:c>
      <x:c r="E163" s="28" t="n">
        <x:v>76063</x:v>
      </x:c>
      <x:c r="F163" s="28" t="str">
        <x:v>1122_Vote_Center_Locations.pdf</x:v>
      </x:c>
      <x:c r="G163" s="28" t="n">
        <x:v>5</x:v>
      </x:c>
      <x:c r="H163" s="28" t="str">
        <x:v>https://www.tarrantcountytx.gov/content/dam/main/elections/2022/1122/locations/1122_Vote_Center_Locations.pdf</x:v>
      </x:c>
      <x:c r="I163" s="28" t="str">
        <x:v>2022-11-08 Election Day location list</x:v>
      </x:c>
      <x:c r="J163" s="28" t="n">
        <x:v>2548</x:v>
      </x:c>
      <x:c r="K163" s="28" t="str">
        <x:v>Brooks Wester Middle School</x:v>
      </x:c>
      <x:c r="L163" s="29" t="n">
        <x:v>611</x:v>
      </x:c>
      <x:c r="M163" s="28" t="str">
        <x:v>dailytotals_ed.pdf</x:v>
      </x:c>
      <x:c r="N163" s="28" t="n">
        <x:v>2</x:v>
      </x:c>
      <x:c r="O163" s="28" t="str">
        <x:v>https://www.tarrantcountytx.gov/content/dam/main/elections/2022/1122/reports/dailytotals_ed.pdf</x:v>
      </x:c>
      <x:c r="P163" s="28" t="str">
        <x:v>normalized exact name</x:v>
      </x:c>
      <x:c r="Q163" s="28" t="n">
        <x:v>1</x:v>
      </x:c>
    </x:row>
    <x:row r="164" ht="18" customHeight="1">
      <x:c r="A164" s="28" t="str">
        <x:v>Grace Community Church</x:v>
      </x:c>
      <x:c r="B164" s="28" t="str">
        <x:v>Gymnasium</x:v>
      </x:c>
      <x:c r="C164" s="28" t="str">
        <x:v>801 West Bardin Road</x:v>
      </x:c>
      <x:c r="D164" s="28" t="str">
        <x:v>Arlington</x:v>
      </x:c>
      <x:c r="E164" s="28" t="n">
        <x:v>76017</x:v>
      </x:c>
      <x:c r="F164" s="28" t="str">
        <x:v>1122_Vote_Center_Locations.pdf</x:v>
      </x:c>
      <x:c r="G164" s="28" t="n">
        <x:v>3</x:v>
      </x:c>
      <x:c r="H164" s="28" t="str">
        <x:v>https://www.tarrantcountytx.gov/content/dam/main/elections/2022/1122/locations/1122_Vote_Center_Locations.pdf</x:v>
      </x:c>
      <x:c r="I164" s="28" t="str">
        <x:v>2022-11-08 Election Day location list</x:v>
      </x:c>
      <x:c r="J164" s="28" t="n">
        <x:v>2553</x:v>
      </x:c>
      <x:c r="K164" s="28" t="str">
        <x:v>Grace Community Church</x:v>
      </x:c>
      <x:c r="L164" s="29" t="n">
        <x:v>244</x:v>
      </x:c>
      <x:c r="M164" s="28" t="str">
        <x:v>dailytotals_ed.pdf</x:v>
      </x:c>
      <x:c r="N164" s="28" t="n">
        <x:v>2</x:v>
      </x:c>
      <x:c r="O164" s="28" t="str">
        <x:v>https://www.tarrantcountytx.gov/content/dam/main/elections/2022/1122/reports/dailytotals_ed.pdf</x:v>
      </x:c>
      <x:c r="P164" s="28" t="str">
        <x:v>normalized exact name</x:v>
      </x:c>
      <x:c r="Q164" s="28" t="n">
        <x:v>1</x:v>
      </x:c>
    </x:row>
    <x:row r="165" ht="18" customHeight="1">
      <x:c r="A165" s="28" t="str">
        <x:v>Miller Elementary School</x:v>
      </x:c>
      <x:c r="B165" s="28" t="str">
        <x:v>Gym</x:v>
      </x:c>
      <x:c r="C165" s="28" t="str">
        <x:v>6401 West Pleasant Ridge Road</x:v>
      </x:c>
      <x:c r="D165" s="28" t="str">
        <x:v>Arlington</x:v>
      </x:c>
      <x:c r="E165" s="28" t="n">
        <x:v>76016</x:v>
      </x:c>
      <x:c r="F165" s="28" t="str">
        <x:v>1122_Vote_Center_Locations.pdf</x:v>
      </x:c>
      <x:c r="G165" s="28" t="n">
        <x:v>3</x:v>
      </x:c>
      <x:c r="H165" s="28" t="str">
        <x:v>https://www.tarrantcountytx.gov/content/dam/main/elections/2022/1122/locations/1122_Vote_Center_Locations.pdf</x:v>
      </x:c>
      <x:c r="I165" s="28" t="str">
        <x:v>2022-11-08 Election Day location list</x:v>
      </x:c>
      <x:c r="J165" s="28" t="n">
        <x:v>2556</x:v>
      </x:c>
      <x:c r="K165" s="28" t="str">
        <x:v>Miller Elementary School</x:v>
      </x:c>
      <x:c r="L165" s="29" t="n">
        <x:v>1014</x:v>
      </x:c>
      <x:c r="M165" s="28" t="str">
        <x:v>dailytotals_ed.pdf</x:v>
      </x:c>
      <x:c r="N165" s="28" t="n">
        <x:v>2</x:v>
      </x:c>
      <x:c r="O165" s="28" t="str">
        <x:v>https://www.tarrantcountytx.gov/content/dam/main/elections/2022/1122/reports/dailytotals_ed.pdf</x:v>
      </x:c>
      <x:c r="P165" s="28" t="str">
        <x:v>normalized exact name</x:v>
      </x:c>
      <x:c r="Q165" s="28" t="n">
        <x:v>1</x:v>
      </x:c>
    </x:row>
    <x:row r="166" ht="18" customHeight="1">
      <x:c r="A166" s="28" t="str">
        <x:v>Janet Brockett Elementary School</x:v>
      </x:c>
      <x:c r="B166" s="28" t="str">
        <x:v>Gym</x:v>
      </x:c>
      <x:c r="C166" s="28" t="str">
        <x:v>810 Dove Meadows Drive</x:v>
      </x:c>
      <x:c r="D166" s="28" t="str">
        <x:v>Arlington</x:v>
      </x:c>
      <x:c r="E166" s="28" t="n">
        <x:v>76002</x:v>
      </x:c>
      <x:c r="F166" s="28" t="str">
        <x:v>1122_Vote_Center_Locations.pdf</x:v>
      </x:c>
      <x:c r="G166" s="28" t="n">
        <x:v>1</x:v>
      </x:c>
      <x:c r="H166" s="28" t="str">
        <x:v>https://www.tarrantcountytx.gov/content/dam/main/elections/2022/1122/locations/1122_Vote_Center_Locations.pdf</x:v>
      </x:c>
      <x:c r="I166" s="28" t="str">
        <x:v>2022-11-08 Election Day location list</x:v>
      </x:c>
      <x:c r="J166" s="28" t="n">
        <x:v>2557</x:v>
      </x:c>
      <x:c r="K166" s="28" t="str">
        <x:v>Janet Brockett Elementary School</x:v>
      </x:c>
      <x:c r="L166" s="29" t="n">
        <x:v>401</x:v>
      </x:c>
      <x:c r="M166" s="28" t="str">
        <x:v>dailytotals_ed.pdf</x:v>
      </x:c>
      <x:c r="N166" s="28" t="n">
        <x:v>2</x:v>
      </x:c>
      <x:c r="O166" s="28" t="str">
        <x:v>https://www.tarrantcountytx.gov/content/dam/main/elections/2022/1122/reports/dailytotals_ed.pdf</x:v>
      </x:c>
      <x:c r="P166" s="28" t="str">
        <x:v>normalized exact name</x:v>
      </x:c>
      <x:c r="Q166" s="28" t="n">
        <x:v>1</x:v>
      </x:c>
    </x:row>
    <x:row r="167" ht="18" customHeight="1">
      <x:c r="A167" s="28" t="str">
        <x:v>Timberview High School</x:v>
      </x:c>
      <x:c r="B167" s="28" t="str">
        <x:v>Performing Arts Center / Theater</x:v>
      </x:c>
      <x:c r="C167" s="28" t="str">
        <x:v>7700 South Watson Road</x:v>
      </x:c>
      <x:c r="D167" s="28" t="str">
        <x:v>Arlington</x:v>
      </x:c>
      <x:c r="E167" s="28" t="n">
        <x:v>76002</x:v>
      </x:c>
      <x:c r="F167" s="28" t="str">
        <x:v>1122_Vote_Center_Locations.pdf</x:v>
      </x:c>
      <x:c r="G167" s="28" t="n">
        <x:v>1</x:v>
      </x:c>
      <x:c r="H167" s="28" t="str">
        <x:v>https://www.tarrantcountytx.gov/content/dam/main/elections/2022/1122/locations/1122_Vote_Center_Locations.pdf</x:v>
      </x:c>
      <x:c r="I167" s="28" t="str">
        <x:v>2022-11-08 Election Day location list</x:v>
      </x:c>
      <x:c r="J167" s="28" t="n">
        <x:v>2613</x:v>
      </x:c>
      <x:c r="K167" s="28" t="str">
        <x:v>Timberview High School</x:v>
      </x:c>
      <x:c r="L167" s="29" t="n">
        <x:v>505</x:v>
      </x:c>
      <x:c r="M167" s="28" t="str">
        <x:v>dailytotals_ed.pdf</x:v>
      </x:c>
      <x:c r="N167" s="28" t="n">
        <x:v>2</x:v>
      </x:c>
      <x:c r="O167" s="28" t="str">
        <x:v>https://www.tarrantcountytx.gov/content/dam/main/elections/2022/1122/reports/dailytotals_ed.pdf</x:v>
      </x:c>
      <x:c r="P167" s="28" t="str">
        <x:v>normalized exact name</x:v>
      </x:c>
      <x:c r="Q167" s="28" t="n">
        <x:v>1</x:v>
      </x:c>
    </x:row>
    <x:row r="168" ht="18" customHeight="1">
      <x:c r="A168" s="28" t="str">
        <x:v>MISD Student Nutrition Department</x:v>
      </x:c>
      <x:c r="B168" s="28" t="str">
        <x:v>Auditorium</x:v>
      </x:c>
      <x:c r="C168" s="28" t="str">
        <x:v>1151 Mansfield Webb Road</x:v>
      </x:c>
      <x:c r="D168" s="28" t="str">
        <x:v>Arlington</x:v>
      </x:c>
      <x:c r="E168" s="28" t="n">
        <x:v>76002</x:v>
      </x:c>
      <x:c r="F168" s="28" t="str">
        <x:v>1122_Vote_Center_Locations.pdf</x:v>
      </x:c>
      <x:c r="G168" s="28" t="n">
        <x:v>1</x:v>
      </x:c>
      <x:c r="H168" s="28" t="str">
        <x:v>https://www.tarrantcountytx.gov/content/dam/main/elections/2022/1122/locations/1122_Vote_Center_Locations.pdf</x:v>
      </x:c>
      <x:c r="I168" s="28" t="str">
        <x:v>2022-11-08 Election Day location list</x:v>
      </x:c>
      <x:c r="J168" s="28" t="n">
        <x:v>2635</x:v>
      </x:c>
      <x:c r="K168" s="28" t="str">
        <x:v>MISD Student Nutrition Department</x:v>
      </x:c>
      <x:c r="L168" s="29" t="n">
        <x:v>693</x:v>
      </x:c>
      <x:c r="M168" s="28" t="str">
        <x:v>dailytotals_ed.pdf</x:v>
      </x:c>
      <x:c r="N168" s="28" t="n">
        <x:v>2</x:v>
      </x:c>
      <x:c r="O168" s="28" t="str">
        <x:v>https://www.tarrantcountytx.gov/content/dam/main/elections/2022/1122/reports/dailytotals_ed.pdf</x:v>
      </x:c>
      <x:c r="P168" s="28" t="str">
        <x:v>normalized exact name</x:v>
      </x:c>
      <x:c r="Q168" s="28" t="n">
        <x:v>1</x:v>
      </x:c>
    </x:row>
    <x:row r="169" ht="18" customHeight="1">
      <x:c r="A169" s="28" t="str">
        <x:v>Martha Reid Leadership Academy</x:v>
      </x:c>
      <x:c r="B169" s="28" t="str">
        <x:v>Classroom 28</x:v>
      </x:c>
      <x:c r="C169" s="28" t="str">
        <x:v>500 Country Club Drive</x:v>
      </x:c>
      <x:c r="D169" s="28" t="str">
        <x:v>Arlington</x:v>
      </x:c>
      <x:c r="E169" s="28" t="n">
        <x:v>76002</x:v>
      </x:c>
      <x:c r="F169" s="28" t="str">
        <x:v>1122_Vote_Center_Locations.pdf</x:v>
      </x:c>
      <x:c r="G169" s="28" t="n">
        <x:v>1</x:v>
      </x:c>
      <x:c r="H169" s="28" t="str">
        <x:v>https://www.tarrantcountytx.gov/content/dam/main/elections/2022/1122/locations/1122_Vote_Center_Locations.pdf</x:v>
      </x:c>
      <x:c r="I169" s="28" t="str">
        <x:v>2022-11-08 Election Day location list</x:v>
      </x:c>
      <x:c r="J169" s="28" t="n">
        <x:v>2645</x:v>
      </x:c>
      <x:c r="K169" s="28" t="str">
        <x:v>Martha Reid Leadership Academy</x:v>
      </x:c>
      <x:c r="L169" s="29" t="n">
        <x:v>722</x:v>
      </x:c>
      <x:c r="M169" s="28" t="str">
        <x:v>dailytotals_ed.pdf</x:v>
      </x:c>
      <x:c r="N169" s="28" t="n">
        <x:v>2</x:v>
      </x:c>
      <x:c r="O169" s="28" t="str">
        <x:v>https://www.tarrantcountytx.gov/content/dam/main/elections/2022/1122/reports/dailytotals_ed.pdf</x:v>
      </x:c>
      <x:c r="P169" s="28" t="str">
        <x:v>normalized exact name</x:v>
      </x:c>
      <x:c r="Q169" s="28" t="n">
        <x:v>1</x:v>
      </x:c>
    </x:row>
    <x:row r="170" ht="18" customHeight="1">
      <x:c r="A170" s="28" t="str">
        <x:v>Vernon Newsom Stadium</x:v>
      </x:c>
      <x:c r="B170" s="28" t="str">
        <x:v>Community Room</x:v>
      </x:c>
      <x:c r="C170" s="28" t="str">
        <x:v>3700 East Broad Street</x:v>
      </x:c>
      <x:c r="D170" s="28" t="str">
        <x:v>Mansfield</x:v>
      </x:c>
      <x:c r="E170" s="28" t="n">
        <x:v>76063</x:v>
      </x:c>
      <x:c r="F170" s="28" t="str">
        <x:v>1122_Vote_Center_Locations.pdf</x:v>
      </x:c>
      <x:c r="G170" s="28" t="n">
        <x:v>5</x:v>
      </x:c>
      <x:c r="H170" s="28" t="str">
        <x:v>https://www.tarrantcountytx.gov/content/dam/main/elections/2022/1122/locations/1122_Vote_Center_Locations.pdf</x:v>
      </x:c>
      <x:c r="I170" s="28" t="str">
        <x:v>2022-11-08 Election Day location list</x:v>
      </x:c>
      <x:c r="J170" s="28" t="n">
        <x:v>2697</x:v>
      </x:c>
      <x:c r="K170" s="28" t="str">
        <x:v>Vernon Newsom Stadium</x:v>
      </x:c>
      <x:c r="L170" s="29" t="n">
        <x:v>1566</x:v>
      </x:c>
      <x:c r="M170" s="28" t="str">
        <x:v>dailytotals_ed.pdf</x:v>
      </x:c>
      <x:c r="N170" s="28" t="n">
        <x:v>2</x:v>
      </x:c>
      <x:c r="O170" s="28" t="str">
        <x:v>https://www.tarrantcountytx.gov/content/dam/main/elections/2022/1122/reports/dailytotals_ed.pdf</x:v>
      </x:c>
      <x:c r="P170" s="28" t="str">
        <x:v>normalized exact name</x:v>
      </x:c>
      <x:c r="Q170" s="28" t="n">
        <x:v>1</x:v>
      </x:c>
    </x:row>
    <x:row r="171" ht="18" customHeight="1">
      <x:c r="A171" s="28" t="str">
        <x:v>Anna May Daulton Elementary School</x:v>
      </x:c>
      <x:c r="B171" s="28" t="str">
        <x:v>Library</x:v>
      </x:c>
      <x:c r="C171" s="28" t="str">
        <x:v>2607 North Grand Peninsula Drive</x:v>
      </x:c>
      <x:c r="D171" s="28" t="str">
        <x:v>Grand Prairie</x:v>
      </x:c>
      <x:c r="E171" s="28" t="n">
        <x:v>75054</x:v>
      </x:c>
      <x:c r="F171" s="28" t="str">
        <x:v>1122_Vote_Center_Locations.pdf</x:v>
      </x:c>
      <x:c r="G171" s="28" t="n">
        <x:v>1</x:v>
      </x:c>
      <x:c r="H171" s="28" t="str">
        <x:v>https://www.tarrantcountytx.gov/content/dam/main/elections/2022/1122/locations/1122_Vote_Center_Locations.pdf</x:v>
      </x:c>
      <x:c r="I171" s="28" t="str">
        <x:v>2022-11-08 Election Day location list</x:v>
      </x:c>
      <x:c r="J171" s="28" t="n">
        <x:v>2699</x:v>
      </x:c>
      <x:c r="K171" s="28" t="str">
        <x:v>Anna May Daulton Elementary School</x:v>
      </x:c>
      <x:c r="L171" s="29" t="n">
        <x:v>1006</x:v>
      </x:c>
      <x:c r="M171" s="28" t="str">
        <x:v>dailytotals_ed.pdf</x:v>
      </x:c>
      <x:c r="N171" s="28" t="n">
        <x:v>2</x:v>
      </x:c>
      <x:c r="O171" s="28" t="str">
        <x:v>https://www.tarrantcountytx.gov/content/dam/main/elections/2022/1122/reports/dailytotals_ed.pdf</x:v>
      </x:c>
      <x:c r="P171" s="28" t="str">
        <x:v>normalized exact name</x:v>
      </x:c>
      <x:c r="Q171" s="28" t="n">
        <x:v>1</x:v>
      </x:c>
    </x:row>
    <x:row r="172" ht="18" customHeight="1">
      <x:c r="A172" s="28" t="str">
        <x:v>Elks Lodge 2114</x:v>
      </x:c>
      <x:c r="B172" s="28" t="str">
        <x:v>Ballroom, Hallway</x:v>
      </x:c>
      <x:c r="C172" s="28" t="str">
        <x:v>601 West Pioneer Parkway</x:v>
      </x:c>
      <x:c r="D172" s="28" t="str">
        <x:v>Arlington</x:v>
      </x:c>
      <x:c r="E172" s="28" t="n">
        <x:v>76010</x:v>
      </x:c>
      <x:c r="F172" s="28" t="str">
        <x:v>1122_Vote_Center_Locations.pdf</x:v>
      </x:c>
      <x:c r="G172" s="28" t="n">
        <x:v>1</x:v>
      </x:c>
      <x:c r="H172" s="28" t="str">
        <x:v>https://www.tarrantcountytx.gov/content/dam/main/elections/2022/1122/locations/1122_Vote_Center_Locations.pdf</x:v>
      </x:c>
      <x:c r="I172" s="28" t="str">
        <x:v>2022-11-08 Election Day location list</x:v>
      </x:c>
      <x:c r="J172" s="28" t="n">
        <x:v>2746</x:v>
      </x:c>
      <x:c r="K172" s="28" t="str">
        <x:v>Elks Lodge 2114</x:v>
      </x:c>
      <x:c r="L172" s="29" t="n">
        <x:v>196</x:v>
      </x:c>
      <x:c r="M172" s="28" t="str">
        <x:v>dailytotals_ed.pdf</x:v>
      </x:c>
      <x:c r="N172" s="28" t="n">
        <x:v>2</x:v>
      </x:c>
      <x:c r="O172" s="28" t="str">
        <x:v>https://www.tarrantcountytx.gov/content/dam/main/elections/2022/1122/reports/dailytotals_ed.pdf</x:v>
      </x:c>
      <x:c r="P172" s="28" t="str">
        <x:v>normalized exact name</x:v>
      </x:c>
      <x:c r="Q172" s="28" t="n">
        <x:v>1</x:v>
      </x:c>
    </x:row>
    <x:row r="173" ht="18" customHeight="1">
      <x:c r="A173" s="28" t="str">
        <x:v>Hurst Public Library</x:v>
      </x:c>
      <x:c r="B173" s="28" t="str">
        <x:v>Program Rooms North &amp; South</x:v>
      </x:c>
      <x:c r="C173" s="28" t="str">
        <x:v>901 Precinct Line Road</x:v>
      </x:c>
      <x:c r="D173" s="28" t="str">
        <x:v>Hurst</x:v>
      </x:c>
      <x:c r="E173" s="28" t="n">
        <x:v>76053</x:v>
      </x:c>
      <x:c r="F173" s="28" t="str">
        <x:v>1122_Vote_Center_Locations.pdf</x:v>
      </x:c>
      <x:c r="G173" s="28" t="n">
        <x:v>5</x:v>
      </x:c>
      <x:c r="H173" s="28" t="str">
        <x:v>https://www.tarrantcountytx.gov/content/dam/main/elections/2022/1122/locations/1122_Vote_Center_Locations.pdf</x:v>
      </x:c>
      <x:c r="I173" s="28" t="str">
        <x:v>2022-11-08 Election Day location list</x:v>
      </x:c>
      <x:c r="J173" s="28" t="n">
        <x:v>3032</x:v>
      </x:c>
      <x:c r="K173" s="28" t="str">
        <x:v>Hurst Public Library</x:v>
      </x:c>
      <x:c r="L173" s="29" t="n">
        <x:v>1128</x:v>
      </x:c>
      <x:c r="M173" s="28" t="str">
        <x:v>dailytotals_ed.pdf</x:v>
      </x:c>
      <x:c r="N173" s="28" t="n">
        <x:v>2</x:v>
      </x:c>
      <x:c r="O173" s="28" t="str">
        <x:v>https://www.tarrantcountytx.gov/content/dam/main/elections/2022/1122/reports/dailytotals_ed.pdf</x:v>
      </x:c>
      <x:c r="P173" s="28" t="str">
        <x:v>normalized exact name</x:v>
      </x:c>
      <x:c r="Q173" s="28" t="n">
        <x:v>1</x:v>
      </x:c>
    </x:row>
    <x:row r="174" ht="18" customHeight="1">
      <x:c r="A174" s="28" t="str">
        <x:v>Euless Family Life Senior Center</x:v>
      </x:c>
      <x:c r="B174" s="28" t="str">
        <x:v>Activity Room #1</x:v>
      </x:c>
      <x:c r="C174" s="28" t="str">
        <x:v>300 West Midway Drive</x:v>
      </x:c>
      <x:c r="D174" s="28" t="str">
        <x:v>Euless</x:v>
      </x:c>
      <x:c r="E174" s="28" t="n">
        <x:v>76039</x:v>
      </x:c>
      <x:c r="F174" s="28" t="str">
        <x:v>1122_Vote_Center_Locations.pdf</x:v>
      </x:c>
      <x:c r="G174" s="28" t="n">
        <x:v>4</x:v>
      </x:c>
      <x:c r="H174" s="28" t="str">
        <x:v>https://www.tarrantcountytx.gov/content/dam/main/elections/2022/1122/locations/1122_Vote_Center_Locations.pdf</x:v>
      </x:c>
      <x:c r="I174" s="28" t="str">
        <x:v>2022-11-08 Election Day location list</x:v>
      </x:c>
      <x:c r="J174" s="28" t="n">
        <x:v>3036</x:v>
      </x:c>
      <x:c r="K174" s="28" t="str">
        <x:v>Euless Family Life Senior Center</x:v>
      </x:c>
      <x:c r="L174" s="29" t="n">
        <x:v>1869</x:v>
      </x:c>
      <x:c r="M174" s="28" t="str">
        <x:v>dailytotals_ed.pdf</x:v>
      </x:c>
      <x:c r="N174" s="28" t="n">
        <x:v>2</x:v>
      </x:c>
      <x:c r="O174" s="28" t="str">
        <x:v>https://www.tarrantcountytx.gov/content/dam/main/elections/2022/1122/reports/dailytotals_ed.pdf</x:v>
      </x:c>
      <x:c r="P174" s="28" t="str">
        <x:v>normalized exact name</x:v>
      </x:c>
      <x:c r="Q174" s="28" t="n">
        <x:v>1</x:v>
      </x:c>
    </x:row>
    <x:row r="175" ht="18" customHeight="1">
      <x:c r="A175" s="28" t="str">
        <x:v>Freedom Church</x:v>
      </x:c>
      <x:c r="B175" s="28" t="str">
        <x:v>Lobby, Hallway</x:v>
      </x:c>
      <x:c r="C175" s="28" t="str">
        <x:v>701 Harwood Road</x:v>
      </x:c>
      <x:c r="D175" s="28" t="str">
        <x:v>Bedford</x:v>
      </x:c>
      <x:c r="E175" s="28" t="n">
        <x:v>76021</x:v>
      </x:c>
      <x:c r="F175" s="28" t="str">
        <x:v>1122_Vote_Center_Locations.pdf</x:v>
      </x:c>
      <x:c r="G175" s="28" t="n">
        <x:v>3</x:v>
      </x:c>
      <x:c r="H175" s="28" t="str">
        <x:v>https://www.tarrantcountytx.gov/content/dam/main/elections/2022/1122/locations/1122_Vote_Center_Locations.pdf</x:v>
      </x:c>
      <x:c r="I175" s="28" t="str">
        <x:v>2022-11-08 Election Day location list</x:v>
      </x:c>
      <x:c r="J175" s="28" t="n">
        <x:v>3037</x:v>
      </x:c>
      <x:c r="K175" s="28" t="str">
        <x:v>Freedom Church</x:v>
      </x:c>
      <x:c r="L175" s="29" t="n">
        <x:v>254</x:v>
      </x:c>
      <x:c r="M175" s="28" t="str">
        <x:v>dailytotals_ed.pdf</x:v>
      </x:c>
      <x:c r="N175" s="28" t="n">
        <x:v>2</x:v>
      </x:c>
      <x:c r="O175" s="28" t="str">
        <x:v>https://www.tarrantcountytx.gov/content/dam/main/elections/2022/1122/reports/dailytotals_ed.pdf</x:v>
      </x:c>
      <x:c r="P175" s="28" t="str">
        <x:v>normalized exact name</x:v>
      </x:c>
      <x:c r="Q175" s="28" t="n">
        <x:v>1</x:v>
      </x:c>
    </x:row>
    <x:row r="176" ht="18" customHeight="1">
      <x:c r="A176" s="28" t="str">
        <x:v>Timberline Elementary School</x:v>
      </x:c>
      <x:c r="B176" s="28" t="str">
        <x:v>Library</x:v>
      </x:c>
      <x:c r="C176" s="28" t="str">
        <x:v>3220 Timberline Drive</x:v>
      </x:c>
      <x:c r="D176" s="28" t="str">
        <x:v>Grapevine</x:v>
      </x:c>
      <x:c r="E176" s="28" t="n">
        <x:v>76051</x:v>
      </x:c>
      <x:c r="F176" s="28" t="str">
        <x:v>1122_Vote_Center_Locations.pdf</x:v>
      </x:c>
      <x:c r="G176" s="28" t="n">
        <x:v>5</x:v>
      </x:c>
      <x:c r="H176" s="28" t="str">
        <x:v>https://www.tarrantcountytx.gov/content/dam/main/elections/2022/1122/locations/1122_Vote_Center_Locations.pdf</x:v>
      </x:c>
      <x:c r="I176" s="28" t="str">
        <x:v>2022-11-08 Election Day location list</x:v>
      </x:c>
      <x:c r="J176" s="28" t="n">
        <x:v>3038</x:v>
      </x:c>
      <x:c r="K176" s="28" t="str">
        <x:v>Timberline Elementary School</x:v>
      </x:c>
      <x:c r="L176" s="29" t="n">
        <x:v>352</x:v>
      </x:c>
      <x:c r="M176" s="28" t="str">
        <x:v>dailytotals_ed.pdf</x:v>
      </x:c>
      <x:c r="N176" s="28" t="n">
        <x:v>2</x:v>
      </x:c>
      <x:c r="O176" s="28" t="str">
        <x:v>https://www.tarrantcountytx.gov/content/dam/main/elections/2022/1122/reports/dailytotals_ed.pdf</x:v>
      </x:c>
      <x:c r="P176" s="28" t="str">
        <x:v>normalized exact name</x:v>
      </x:c>
      <x:c r="Q176" s="28" t="n">
        <x:v>1</x:v>
      </x:c>
    </x:row>
    <x:row r="177" ht="18" customHeight="1">
      <x:c r="A177" s="28" t="str">
        <x:v>Keller Town Hall</x:v>
      </x:c>
      <x:c r="B177" s="28" t="str">
        <x:v>Room 212</x:v>
      </x:c>
      <x:c r="C177" s="28" t="str">
        <x:v>1100 Bear Creek Parkway</x:v>
      </x:c>
      <x:c r="D177" s="28" t="str">
        <x:v>Keller</x:v>
      </x:c>
      <x:c r="E177" s="28" t="n">
        <x:v>76248</x:v>
      </x:c>
      <x:c r="F177" s="28" t="str">
        <x:v>1122_Vote_Center_Locations.pdf</x:v>
      </x:c>
      <x:c r="G177" s="28" t="n">
        <x:v>12</x:v>
      </x:c>
      <x:c r="H177" s="28" t="str">
        <x:v>https://www.tarrantcountytx.gov/content/dam/main/elections/2022/1122/locations/1122_Vote_Center_Locations.pdf</x:v>
      </x:c>
      <x:c r="I177" s="28" t="str">
        <x:v>2022-11-08 Election Day location list</x:v>
      </x:c>
      <x:c r="J177" s="28" t="n">
        <x:v>3040</x:v>
      </x:c>
      <x:c r="K177" s="28" t="str">
        <x:v>Keller Town Hall</x:v>
      </x:c>
      <x:c r="L177" s="29" t="n">
        <x:v>2362</x:v>
      </x:c>
      <x:c r="M177" s="28" t="str">
        <x:v>dailytotals_ed.pdf</x:v>
      </x:c>
      <x:c r="N177" s="28" t="n">
        <x:v>2</x:v>
      </x:c>
      <x:c r="O177" s="28" t="str">
        <x:v>https://www.tarrantcountytx.gov/content/dam/main/elections/2022/1122/reports/dailytotals_ed.pdf</x:v>
      </x:c>
      <x:c r="P177" s="28" t="str">
        <x:v>normalized exact name</x:v>
      </x:c>
      <x:c r="Q177" s="28" t="n">
        <x:v>1</x:v>
      </x:c>
    </x:row>
    <x:row r="178" ht="18" customHeight="1">
      <x:c r="A178" s="28" t="str">
        <x:v>Crossmark Church</x:v>
      </x:c>
      <x:c r="B178" s="28" t="str">
        <x:v>The Commons</x:v>
      </x:c>
      <x:c r="C178" s="28" t="str">
        <x:v>5408 Davis Boulevard</x:v>
      </x:c>
      <x:c r="D178" s="28" t="str">
        <x:v>North Richland Hills</x:v>
      </x:c>
      <x:c r="E178" s="28" t="n">
        <x:v>76180</x:v>
      </x:c>
      <x:c r="F178" s="28" t="str">
        <x:v>1122_Vote_Center_Locations.pdf</x:v>
      </x:c>
      <x:c r="G178" s="28" t="n">
        <x:v>12</x:v>
      </x:c>
      <x:c r="H178" s="28" t="str">
        <x:v>https://www.tarrantcountytx.gov/content/dam/main/elections/2022/1122/locations/1122_Vote_Center_Locations.pdf</x:v>
      </x:c>
      <x:c r="I178" s="28" t="str">
        <x:v>2022-11-08 Election Day location list</x:v>
      </x:c>
      <x:c r="J178" s="28" t="n">
        <x:v>3041</x:v>
      </x:c>
      <x:c r="K178" s="28" t="str">
        <x:v>Crossmark Church</x:v>
      </x:c>
      <x:c r="L178" s="29" t="n">
        <x:v>637</x:v>
      </x:c>
      <x:c r="M178" s="28" t="str">
        <x:v>dailytotals_ed.pdf</x:v>
      </x:c>
      <x:c r="N178" s="28" t="n">
        <x:v>2</x:v>
      </x:c>
      <x:c r="O178" s="28" t="str">
        <x:v>https://www.tarrantcountytx.gov/content/dam/main/elections/2022/1122/reports/dailytotals_ed.pdf</x:v>
      </x:c>
      <x:c r="P178" s="28" t="str">
        <x:v>normalized exact name</x:v>
      </x:c>
      <x:c r="Q178" s="28" t="n">
        <x:v>1</x:v>
      </x:c>
    </x:row>
    <x:row r="179" ht="18" customHeight="1">
      <x:c r="A179" s="28" t="str">
        <x:v>House of Grace</x:v>
      </x:c>
      <x:c r="B179" s="28" t="str">
        <x:v>Commons Area / Sanctuary</x:v>
      </x:c>
      <x:c r="C179" s="28" t="str">
        <x:v>7850 Davis Boulevard</x:v>
      </x:c>
      <x:c r="D179" s="28" t="str">
        <x:v>North Richland Hills</x:v>
      </x:c>
      <x:c r="E179" s="28" t="n">
        <x:v>76182</x:v>
      </x:c>
      <x:c r="F179" s="28" t="str">
        <x:v>1122_Vote_Center_Locations.pdf</x:v>
      </x:c>
      <x:c r="G179" s="28" t="n">
        <x:v>12</x:v>
      </x:c>
      <x:c r="H179" s="28" t="str">
        <x:v>https://www.tarrantcountytx.gov/content/dam/main/elections/2022/1122/locations/1122_Vote_Center_Locations.pdf</x:v>
      </x:c>
      <x:c r="I179" s="28" t="str">
        <x:v>2022-11-08 Election Day location list</x:v>
      </x:c>
      <x:c r="J179" s="28" t="n">
        <x:v>3049</x:v>
      </x:c>
      <x:c r="K179" s="28" t="str">
        <x:v>House of Grace</x:v>
      </x:c>
      <x:c r="L179" s="29" t="n">
        <x:v>320</x:v>
      </x:c>
      <x:c r="M179" s="28" t="str">
        <x:v>dailytotals_ed.pdf</x:v>
      </x:c>
      <x:c r="N179" s="28" t="n">
        <x:v>2</x:v>
      </x:c>
      <x:c r="O179" s="28" t="str">
        <x:v>https://www.tarrantcountytx.gov/content/dam/main/elections/2022/1122/reports/dailytotals_ed.pdf</x:v>
      </x:c>
      <x:c r="P179" s="28" t="str">
        <x:v>normalized exact name</x:v>
      </x:c>
      <x:c r="Q179" s="28" t="n">
        <x:v>1</x:v>
      </x:c>
    </x:row>
    <x:row r="180" ht="18" customHeight="1">
      <x:c r="A180" s="28" t="str">
        <x:v>Indian Springs Middle School</x:v>
      </x:c>
      <x:c r="B180" s="28" t="str">
        <x:v>Small Gymnasium</x:v>
      </x:c>
      <x:c r="C180" s="28" t="str">
        <x:v>305 Bursey Road</x:v>
      </x:c>
      <x:c r="D180" s="28" t="str">
        <x:v>Keller</x:v>
      </x:c>
      <x:c r="E180" s="28" t="n">
        <x:v>76248</x:v>
      </x:c>
      <x:c r="F180" s="28" t="str">
        <x:v>1122_Vote_Center_Locations.pdf</x:v>
      </x:c>
      <x:c r="G180" s="28" t="n">
        <x:v>12</x:v>
      </x:c>
      <x:c r="H180" s="28" t="str">
        <x:v>https://www.tarrantcountytx.gov/content/dam/main/elections/2022/1122/locations/1122_Vote_Center_Locations.pdf</x:v>
      </x:c>
      <x:c r="I180" s="28" t="str">
        <x:v>2022-11-08 Election Day location list</x:v>
      </x:c>
      <x:c r="J180" s="28" t="n">
        <x:v>3054</x:v>
      </x:c>
      <x:c r="K180" s="28" t="str">
        <x:v>Indian Springs Middle School</x:v>
      </x:c>
      <x:c r="L180" s="29" t="n">
        <x:v>441</x:v>
      </x:c>
      <x:c r="M180" s="28" t="str">
        <x:v>dailytotals_ed.pdf</x:v>
      </x:c>
      <x:c r="N180" s="28" t="n">
        <x:v>2</x:v>
      </x:c>
      <x:c r="O180" s="28" t="str">
        <x:v>https://www.tarrantcountytx.gov/content/dam/main/elections/2022/1122/reports/dailytotals_ed.pdf</x:v>
      </x:c>
      <x:c r="P180" s="28" t="str">
        <x:v>normalized exact name</x:v>
      </x:c>
      <x:c r="Q180" s="28" t="n">
        <x:v>1</x:v>
      </x:c>
    </x:row>
    <x:row r="181" ht="18" customHeight="1">
      <x:c r="A181" s="28" t="str">
        <x:v>North Ridge Elementary School</x:v>
      </x:c>
      <x:c r="B181" s="28" t="str">
        <x:v>Outside Gym</x:v>
      </x:c>
      <x:c r="C181" s="28" t="str">
        <x:v>7331 Holiday Lane (access from Starnes Road)</x:v>
      </x:c>
      <x:c r="D181" s="28" t="str">
        <x:v>North Richland Hills</x:v>
      </x:c>
      <x:c r="E181" s="28" t="n">
        <x:v>76182</x:v>
      </x:c>
      <x:c r="F181" s="28" t="str">
        <x:v>1122_Vote_Center_Locations.pdf</x:v>
      </x:c>
      <x:c r="G181" s="28" t="n">
        <x:v>12</x:v>
      </x:c>
      <x:c r="H181" s="28" t="str">
        <x:v>https://www.tarrantcountytx.gov/content/dam/main/elections/2022/1122/locations/1122_Vote_Center_Locations.pdf</x:v>
      </x:c>
      <x:c r="I181" s="28" t="str">
        <x:v>2022-11-08 Election Day location list</x:v>
      </x:c>
      <x:c r="J181" s="28" t="n">
        <x:v>3063</x:v>
      </x:c>
      <x:c r="K181" s="28" t="str">
        <x:v>North Ridge Elementary School</x:v>
      </x:c>
      <x:c r="L181" s="29" t="n">
        <x:v>691</x:v>
      </x:c>
      <x:c r="M181" s="28" t="str">
        <x:v>dailytotals_ed.pdf</x:v>
      </x:c>
      <x:c r="N181" s="28" t="n">
        <x:v>2</x:v>
      </x:c>
      <x:c r="O181" s="28" t="str">
        <x:v>https://www.tarrantcountytx.gov/content/dam/main/elections/2022/1122/reports/dailytotals_ed.pdf</x:v>
      </x:c>
      <x:c r="P181" s="28" t="str">
        <x:v>normalized exact name</x:v>
      </x:c>
      <x:c r="Q181" s="28" t="n">
        <x:v>1</x:v>
      </x:c>
    </x:row>
    <x:row r="182" ht="18" customHeight="1">
      <x:c r="A182" s="28" t="str">
        <x:v>Grapevine Public Library</x:v>
      </x:c>
      <x:c r="B182" s="28" t="str">
        <x:v>Library Program Room</x:v>
      </x:c>
      <x:c r="C182" s="28" t="str">
        <x:v>1201 Municipal Way</x:v>
      </x:c>
      <x:c r="D182" s="28" t="str">
        <x:v>Grapevine</x:v>
      </x:c>
      <x:c r="E182" s="28" t="n">
        <x:v>76051</x:v>
      </x:c>
      <x:c r="F182" s="28" t="str">
        <x:v>1122_Vote_Center_Locations.pdf</x:v>
      </x:c>
      <x:c r="G182" s="28" t="n">
        <x:v>4</x:v>
      </x:c>
      <x:c r="H182" s="28" t="str">
        <x:v>https://www.tarrantcountytx.gov/content/dam/main/elections/2022/1122/locations/1122_Vote_Center_Locations.pdf</x:v>
      </x:c>
      <x:c r="I182" s="28" t="str">
        <x:v>2022-11-08 Election Day location list</x:v>
      </x:c>
      <x:c r="J182" s="28" t="n">
        <x:v>3114</x:v>
      </x:c>
      <x:c r="K182" s="28" t="str">
        <x:v>Grapevine Public Library</x:v>
      </x:c>
      <x:c r="L182" s="29" t="n">
        <x:v>1961</x:v>
      </x:c>
      <x:c r="M182" s="28" t="str">
        <x:v>dailytotals_ed.pdf</x:v>
      </x:c>
      <x:c r="N182" s="28" t="n">
        <x:v>2</x:v>
      </x:c>
      <x:c r="O182" s="28" t="str">
        <x:v>https://www.tarrantcountytx.gov/content/dam/main/elections/2022/1122/reports/dailytotals_ed.pdf</x:v>
      </x:c>
      <x:c r="P182" s="28" t="str">
        <x:v>normalized exact name</x:v>
      </x:c>
      <x:c r="Q182" s="28" t="n">
        <x:v>1</x:v>
      </x:c>
    </x:row>
    <x:row r="183" ht="18" customHeight="1">
      <x:c r="A183" s="28" t="str">
        <x:v>Richland Middle School</x:v>
      </x:c>
      <x:c r="B183" s="28" t="str">
        <x:v>Library</x:v>
      </x:c>
      <x:c r="C183" s="28" t="str">
        <x:v>3401 Labadie Drive</x:v>
      </x:c>
      <x:c r="D183" s="28" t="str">
        <x:v>Richland Hills</x:v>
      </x:c>
      <x:c r="E183" s="28" t="n">
        <x:v>76118</x:v>
      </x:c>
      <x:c r="F183" s="28" t="str">
        <x:v>1122_Vote_Center_Locations.pdf</x:v>
      </x:c>
      <x:c r="G183" s="28" t="n">
        <x:v>9</x:v>
      </x:c>
      <x:c r="H183" s="28" t="str">
        <x:v>https://www.tarrantcountytx.gov/content/dam/main/elections/2022/1122/locations/1122_Vote_Center_Locations.pdf</x:v>
      </x:c>
      <x:c r="I183" s="28" t="str">
        <x:v>2022-11-08 Election Day location list</x:v>
      </x:c>
      <x:c r="J183" s="28" t="n">
        <x:v>3131</x:v>
      </x:c>
      <x:c r="K183" s="28" t="str">
        <x:v>Richland Middle School</x:v>
      </x:c>
      <x:c r="L183" s="29" t="n">
        <x:v>281</x:v>
      </x:c>
      <x:c r="M183" s="28" t="str">
        <x:v>dailytotals_ed.pdf</x:v>
      </x:c>
      <x:c r="N183" s="28" t="n">
        <x:v>2</x:v>
      </x:c>
      <x:c r="O183" s="28" t="str">
        <x:v>https://www.tarrantcountytx.gov/content/dam/main/elections/2022/1122/reports/dailytotals_ed.pdf</x:v>
      </x:c>
      <x:c r="P183" s="28" t="str">
        <x:v>normalized exact name</x:v>
      </x:c>
      <x:c r="Q183" s="28" t="n">
        <x:v>1</x:v>
      </x:c>
    </x:row>
    <x:row r="184" ht="18" customHeight="1">
      <x:c r="A184" s="28" t="str">
        <x:v>Impact Mission Church</x:v>
      </x:c>
      <x:c r="B184" s="28" t="str">
        <x:v>Fellowship Hall</x:v>
      </x:c>
      <x:c r="C184" s="28" t="str">
        <x:v>745 Brown Trail</x:v>
      </x:c>
      <x:c r="D184" s="28" t="str">
        <x:v>Hurst</x:v>
      </x:c>
      <x:c r="E184" s="28" t="n">
        <x:v>76053</x:v>
      </x:c>
      <x:c r="F184" s="28" t="str">
        <x:v>1122_Vote_Center_Locations.pdf</x:v>
      </x:c>
      <x:c r="G184" s="28" t="n">
        <x:v>5</x:v>
      </x:c>
      <x:c r="H184" s="28" t="str">
        <x:v>https://www.tarrantcountytx.gov/content/dam/main/elections/2022/1122/locations/1122_Vote_Center_Locations.pdf</x:v>
      </x:c>
      <x:c r="I184" s="28" t="str">
        <x:v>2022-11-08 Election Day location list</x:v>
      </x:c>
      <x:c r="J184" s="28" t="n">
        <x:v>3139</x:v>
      </x:c>
      <x:c r="K184" s="28" t="str">
        <x:v>Impact Mission Church</x:v>
      </x:c>
      <x:c r="L184" s="29" t="n">
        <x:v>183</x:v>
      </x:c>
      <x:c r="M184" s="28" t="str">
        <x:v>dailytotals_ed.pdf</x:v>
      </x:c>
      <x:c r="N184" s="28" t="n">
        <x:v>2</x:v>
      </x:c>
      <x:c r="O184" s="28" t="str">
        <x:v>https://www.tarrantcountytx.gov/content/dam/main/elections/2022/1122/reports/dailytotals_ed.pdf</x:v>
      </x:c>
      <x:c r="P184" s="28" t="str">
        <x:v>normalized exact name</x:v>
      </x:c>
      <x:c r="Q184" s="28" t="n">
        <x:v>1</x:v>
      </x:c>
    </x:row>
    <x:row r="185" ht="18" customHeight="1">
      <x:c r="A185" s="28" t="str">
        <x:v>First Baptist Church of Hurst</x:v>
      </x:c>
      <x:c r="B185" s="28" t="str">
        <x:v>Fellowship Hall</x:v>
      </x:c>
      <x:c r="C185" s="28" t="str">
        <x:v>1801 Norwood Drive</x:v>
      </x:c>
      <x:c r="D185" s="28" t="str">
        <x:v>Hurst</x:v>
      </x:c>
      <x:c r="E185" s="28" t="n">
        <x:v>76054</x:v>
      </x:c>
      <x:c r="F185" s="28" t="str">
        <x:v>1122_Vote_Center_Locations.pdf</x:v>
      </x:c>
      <x:c r="G185" s="28" t="n">
        <x:v>5</x:v>
      </x:c>
      <x:c r="H185" s="28" t="str">
        <x:v>https://www.tarrantcountytx.gov/content/dam/main/elections/2022/1122/locations/1122_Vote_Center_Locations.pdf</x:v>
      </x:c>
      <x:c r="I185" s="28" t="str">
        <x:v>2022-11-08 Election Day location list</x:v>
      </x:c>
      <x:c r="J185" s="28" t="n">
        <x:v>3156</x:v>
      </x:c>
      <x:c r="K185" s="28" t="str">
        <x:v>First Baptist Church of Hurst</x:v>
      </x:c>
      <x:c r="L185" s="29" t="n">
        <x:v>309</x:v>
      </x:c>
      <x:c r="M185" s="28" t="str">
        <x:v>dailytotals_ed.pdf</x:v>
      </x:c>
      <x:c r="N185" s="28" t="n">
        <x:v>2</x:v>
      </x:c>
      <x:c r="O185" s="28" t="str">
        <x:v>https://www.tarrantcountytx.gov/content/dam/main/elections/2022/1122/reports/dailytotals_ed.pdf</x:v>
      </x:c>
      <x:c r="P185" s="28" t="str">
        <x:v>normalized exact name</x:v>
      </x:c>
      <x:c r="Q185" s="28" t="n">
        <x:v>1</x:v>
      </x:c>
    </x:row>
    <x:row r="186" ht="18" customHeight="1">
      <x:c r="A186" s="28" t="str">
        <x:v>Stonegate Elementary School</x:v>
      </x:c>
      <x:c r="B186" s="28" t="str">
        <x:v>Cafeteria</x:v>
      </x:c>
      <x:c r="C186" s="28" t="str">
        <x:v>900 Bedford Road</x:v>
      </x:c>
      <x:c r="D186" s="28" t="str">
        <x:v>Bedford</x:v>
      </x:c>
      <x:c r="E186" s="28" t="n">
        <x:v>76022</x:v>
      </x:c>
      <x:c r="F186" s="28" t="str">
        <x:v>1122_Vote_Center_Locations.pdf</x:v>
      </x:c>
      <x:c r="G186" s="28" t="n">
        <x:v>4</x:v>
      </x:c>
      <x:c r="H186" s="28" t="str">
        <x:v>https://www.tarrantcountytx.gov/content/dam/main/elections/2022/1122/locations/1122_Vote_Center_Locations.pdf</x:v>
      </x:c>
      <x:c r="I186" s="28" t="str">
        <x:v>2022-11-08 Election Day location list</x:v>
      </x:c>
      <x:c r="J186" s="28" t="n">
        <x:v>3157</x:v>
      </x:c>
      <x:c r="K186" s="28" t="str">
        <x:v>Stonegate Elementary School</x:v>
      </x:c>
      <x:c r="L186" s="29" t="n">
        <x:v>227</x:v>
      </x:c>
      <x:c r="M186" s="28" t="str">
        <x:v>dailytotals_ed.pdf</x:v>
      </x:c>
      <x:c r="N186" s="28" t="n">
        <x:v>2</x:v>
      </x:c>
      <x:c r="O186" s="28" t="str">
        <x:v>https://www.tarrantcountytx.gov/content/dam/main/elections/2022/1122/reports/dailytotals_ed.pdf</x:v>
      </x:c>
      <x:c r="P186" s="28" t="str">
        <x:v>normalized exact name</x:v>
      </x:c>
      <x:c r="Q186" s="28" t="n">
        <x:v>1</x:v>
      </x:c>
    </x:row>
    <x:row r="187" ht="18" customHeight="1">
      <x:c r="A187" s="28" t="str">
        <x:v>South Euless Baptist Church</x:v>
      </x:c>
      <x:c r="B187" s="28" t="str">
        <x:v>Fellowship Hall</x:v>
      </x:c>
      <x:c r="C187" s="28" t="str">
        <x:v>1000 Simmons Drive</x:v>
      </x:c>
      <x:c r="D187" s="28" t="str">
        <x:v>Euless</x:v>
      </x:c>
      <x:c r="E187" s="28" t="n">
        <x:v>76040</x:v>
      </x:c>
      <x:c r="F187" s="28" t="str">
        <x:v>1122_Vote_Center_Locations.pdf</x:v>
      </x:c>
      <x:c r="G187" s="28" t="n">
        <x:v>4</x:v>
      </x:c>
      <x:c r="H187" s="28" t="str">
        <x:v>https://www.tarrantcountytx.gov/content/dam/main/elections/2022/1122/locations/1122_Vote_Center_Locations.pdf</x:v>
      </x:c>
      <x:c r="I187" s="28" t="str">
        <x:v>2022-11-08 Election Day location list</x:v>
      </x:c>
      <x:c r="J187" s="28" t="n">
        <x:v>3160</x:v>
      </x:c>
      <x:c r="K187" s="28" t="str">
        <x:v>South Euless Baptist Church</x:v>
      </x:c>
      <x:c r="L187" s="29" t="n">
        <x:v>280</x:v>
      </x:c>
      <x:c r="M187" s="28" t="str">
        <x:v>dailytotals_ed.pdf</x:v>
      </x:c>
      <x:c r="N187" s="28" t="n">
        <x:v>3</x:v>
      </x:c>
      <x:c r="O187" s="28" t="str">
        <x:v>https://www.tarrantcountytx.gov/content/dam/main/elections/2022/1122/reports/dailytotals_ed.pdf</x:v>
      </x:c>
      <x:c r="P187" s="28" t="str">
        <x:v>normalized exact name</x:v>
      </x:c>
      <x:c r="Q187" s="28" t="n">
        <x:v>1</x:v>
      </x:c>
    </x:row>
    <x:row r="188" ht="18" customHeight="1">
      <x:c r="A188" s="28" t="str">
        <x:v>The Link</x:v>
      </x:c>
      <x:c r="B188" s="28" t="str">
        <x:v>Community Rooms B &amp; C</x:v>
      </x:c>
      <x:c r="C188" s="28" t="str">
        <x:v>6750 Baker Boulevard</x:v>
      </x:c>
      <x:c r="D188" s="28" t="str">
        <x:v>Richland Hills</x:v>
      </x:c>
      <x:c r="E188" s="28" t="n">
        <x:v>76118</x:v>
      </x:c>
      <x:c r="F188" s="28" t="str">
        <x:v>1122_Vote_Center_Locations.pdf</x:v>
      </x:c>
      <x:c r="G188" s="28" t="n">
        <x:v>9</x:v>
      </x:c>
      <x:c r="H188" s="28" t="str">
        <x:v>https://www.tarrantcountytx.gov/content/dam/main/elections/2022/1122/locations/1122_Vote_Center_Locations.pdf</x:v>
      </x:c>
      <x:c r="I188" s="28" t="str">
        <x:v>2022-11-08 Election Day location list</x:v>
      </x:c>
      <x:c r="J188" s="28" t="n">
        <x:v>3164</x:v>
      </x:c>
      <x:c r="K188" s="28" t="str">
        <x:v>The Link</x:v>
      </x:c>
      <x:c r="L188" s="29" t="n">
        <x:v>425</x:v>
      </x:c>
      <x:c r="M188" s="28" t="str">
        <x:v>dailytotals_ed.pdf</x:v>
      </x:c>
      <x:c r="N188" s="28" t="n">
        <x:v>3</x:v>
      </x:c>
      <x:c r="O188" s="28" t="str">
        <x:v>https://www.tarrantcountytx.gov/content/dam/main/elections/2022/1122/reports/dailytotals_ed.pdf</x:v>
      </x:c>
      <x:c r="P188" s="28" t="str">
        <x:v>normalized exact name</x:v>
      </x:c>
      <x:c r="Q188" s="28" t="n">
        <x:v>1</x:v>
      </x:c>
    </x:row>
    <x:row r="189" ht="18" customHeight="1">
      <x:c r="A189" s="28" t="str">
        <x:v>North Pointe Baptist Church of Hurst</x:v>
      </x:c>
      <x:c r="B189" s="28" t="str">
        <x:v>Family Life Center</x:v>
      </x:c>
      <x:c r="C189" s="28" t="str">
        <x:v>147 East Hurst Boulevard</x:v>
      </x:c>
      <x:c r="D189" s="28" t="str">
        <x:v>Hurst</x:v>
      </x:c>
      <x:c r="E189" s="28" t="n">
        <x:v>76053</x:v>
      </x:c>
      <x:c r="F189" s="28" t="str">
        <x:v>1122_Vote_Center_Locations.pdf</x:v>
      </x:c>
      <x:c r="G189" s="28" t="n">
        <x:v>5</x:v>
      </x:c>
      <x:c r="H189" s="28" t="str">
        <x:v>https://www.tarrantcountytx.gov/content/dam/main/elections/2022/1122/locations/1122_Vote_Center_Locations.pdf</x:v>
      </x:c>
      <x:c r="I189" s="28" t="str">
        <x:v>2022-11-08 Election Day location list</x:v>
      </x:c>
      <x:c r="J189" s="28" t="n">
        <x:v>3166</x:v>
      </x:c>
      <x:c r="K189" s="28" t="str">
        <x:v>North Pointe Baptist Church - Hurst</x:v>
      </x:c>
      <x:c r="L189" s="29" t="n">
        <x:v>360</x:v>
      </x:c>
      <x:c r="M189" s="28" t="str">
        <x:v>dailytotals_ed.pdf</x:v>
      </x:c>
      <x:c r="N189" s="28" t="n">
        <x:v>3</x:v>
      </x:c>
      <x:c r="O189" s="28" t="str">
        <x:v>https://www.tarrantcountytx.gov/content/dam/main/elections/2022/1122/reports/dailytotals_ed.pdf</x:v>
      </x:c>
      <x:c r="P189" s="28" t="str">
        <x:v>fuzzy name review</x:v>
      </x:c>
      <x:c r="Q189" s="28" t="n">
        <x:v>0.9667</x:v>
      </x:c>
    </x:row>
    <x:row r="190" ht="18" customHeight="1">
      <x:c r="A190" s="28" t="str">
        <x:v>Brookside Center</x:v>
      </x:c>
      <x:c r="B190" s="28" t="str">
        <x:v>Main Room</x:v>
      </x:c>
      <x:c r="C190" s="28" t="str">
        <x:v>1244 Brookside Drive</x:v>
      </x:c>
      <x:c r="D190" s="28" t="str">
        <x:v>Hurst</x:v>
      </x:c>
      <x:c r="E190" s="28" t="n">
        <x:v>76053</x:v>
      </x:c>
      <x:c r="F190" s="28" t="str">
        <x:v>1122_Vote_Center_Locations.pdf</x:v>
      </x:c>
      <x:c r="G190" s="28" t="n">
        <x:v>5</x:v>
      </x:c>
      <x:c r="H190" s="28" t="str">
        <x:v>https://www.tarrantcountytx.gov/content/dam/main/elections/2022/1122/locations/1122_Vote_Center_Locations.pdf</x:v>
      </x:c>
      <x:c r="I190" s="28" t="str">
        <x:v>2022-11-08 Election Day location list</x:v>
      </x:c>
      <x:c r="J190" s="28" t="n">
        <x:v>3172</x:v>
      </x:c>
      <x:c r="K190" s="28" t="str">
        <x:v>Brookside Center</x:v>
      </x:c>
      <x:c r="L190" s="29" t="n">
        <x:v>975</x:v>
      </x:c>
      <x:c r="M190" s="28" t="str">
        <x:v>dailytotals_ed.pdf</x:v>
      </x:c>
      <x:c r="N190" s="28" t="n">
        <x:v>3</x:v>
      </x:c>
      <x:c r="O190" s="28" t="str">
        <x:v>https://www.tarrantcountytx.gov/content/dam/main/elections/2022/1122/reports/dailytotals_ed.pdf</x:v>
      </x:c>
      <x:c r="P190" s="28" t="str">
        <x:v>normalized exact name</x:v>
      </x:c>
      <x:c r="Q190" s="28" t="n">
        <x:v>1</x:v>
      </x:c>
    </x:row>
    <x:row r="191" ht="18" customHeight="1">
      <x:c r="A191" s="28" t="str">
        <x:v>Fine Arts Athletic Complex</x:v>
      </x:c>
      <x:c r="B191" s="28" t="str">
        <x:v>1st Floor Community Room</x:v>
      </x:c>
      <x:c r="C191" s="28" t="str">
        <x:v>9200 Mid Cities Boulevard</x:v>
      </x:c>
      <x:c r="D191" s="28" t="str">
        <x:v>North Richland Hills</x:v>
      </x:c>
      <x:c r="E191" s="28" t="n">
        <x:v>76180</x:v>
      </x:c>
      <x:c r="F191" s="28" t="str">
        <x:v>1122_Vote_Center_Locations.pdf</x:v>
      </x:c>
      <x:c r="G191" s="28" t="n">
        <x:v>12</x:v>
      </x:c>
      <x:c r="H191" s="28" t="str">
        <x:v>https://www.tarrantcountytx.gov/content/dam/main/elections/2022/1122/locations/1122_Vote_Center_Locations.pdf</x:v>
      </x:c>
      <x:c r="I191" s="28" t="str">
        <x:v>2022-11-08 Election Day location list</x:v>
      </x:c>
      <x:c r="J191" s="28" t="n">
        <x:v>3177</x:v>
      </x:c>
      <x:c r="K191" s="28" t="str">
        <x:v>Fine Arts Athletic Complex</x:v>
      </x:c>
      <x:c r="L191" s="29" t="n">
        <x:v>237</x:v>
      </x:c>
      <x:c r="M191" s="28" t="str">
        <x:v>dailytotals_ed.pdf</x:v>
      </x:c>
      <x:c r="N191" s="28" t="n">
        <x:v>3</x:v>
      </x:c>
      <x:c r="O191" s="28" t="str">
        <x:v>https://www.tarrantcountytx.gov/content/dam/main/elections/2022/1122/reports/dailytotals_ed.pdf</x:v>
      </x:c>
      <x:c r="P191" s="28" t="str">
        <x:v>normalized exact name</x:v>
      </x:c>
      <x:c r="Q191" s="28" t="n">
        <x:v>1</x:v>
      </x:c>
    </x:row>
    <x:row r="192" ht="18" customHeight="1">
      <x:c r="A192" s="28" t="str">
        <x:v>Calvary Baptist Church</x:v>
      </x:c>
      <x:c r="B192" s="28" t="str">
        <x:v>Family Life Center / Gym</x:v>
      </x:c>
      <x:c r="C192" s="28" t="str">
        <x:v>304 Calvary Drive</x:v>
      </x:c>
      <x:c r="D192" s="28" t="str">
        <x:v>Euless</x:v>
      </x:c>
      <x:c r="E192" s="28" t="n">
        <x:v>76040</x:v>
      </x:c>
      <x:c r="F192" s="28" t="str">
        <x:v>1122_Vote_Center_Locations.pdf</x:v>
      </x:c>
      <x:c r="G192" s="28" t="n">
        <x:v>4</x:v>
      </x:c>
      <x:c r="H192" s="28" t="str">
        <x:v>https://www.tarrantcountytx.gov/content/dam/main/elections/2022/1122/locations/1122_Vote_Center_Locations.pdf</x:v>
      </x:c>
      <x:c r="I192" s="28" t="str">
        <x:v>2022-11-08 Election Day location list</x:v>
      </x:c>
      <x:c r="J192" s="28" t="n">
        <x:v>3183</x:v>
      </x:c>
      <x:c r="K192" s="28" t="str">
        <x:v>Calvary Baptist Church</x:v>
      </x:c>
      <x:c r="L192" s="29" t="n">
        <x:v>374</x:v>
      </x:c>
      <x:c r="M192" s="28" t="str">
        <x:v>dailytotals_ed.pdf</x:v>
      </x:c>
      <x:c r="N192" s="28" t="n">
        <x:v>3</x:v>
      </x:c>
      <x:c r="O192" s="28" t="str">
        <x:v>https://www.tarrantcountytx.gov/content/dam/main/elections/2022/1122/reports/dailytotals_ed.pdf</x:v>
      </x:c>
      <x:c r="P192" s="28" t="str">
        <x:v>normalized exact name</x:v>
      </x:c>
      <x:c r="Q192" s="28" t="n">
        <x:v>1</x:v>
      </x:c>
    </x:row>
    <x:row r="193" ht="18" customHeight="1">
      <x:c r="A193" s="28" t="str">
        <x:v>Northside Church of the Nazarene</x:v>
      </x:c>
      <x:c r="B193" s="28" t="str">
        <x:v>Gym</x:v>
      </x:c>
      <x:c r="C193" s="28" t="str">
        <x:v>6750 Denton Highway</x:v>
      </x:c>
      <x:c r="D193" s="28" t="str">
        <x:v>Watauga</x:v>
      </x:c>
      <x:c r="E193" s="28" t="n">
        <x:v>76148</x:v>
      </x:c>
      <x:c r="F193" s="28" t="str">
        <x:v>1122_Vote_Center_Locations.pdf</x:v>
      </x:c>
      <x:c r="G193" s="28" t="n">
        <x:v>11</x:v>
      </x:c>
      <x:c r="H193" s="28" t="str">
        <x:v>https://www.tarrantcountytx.gov/content/dam/main/elections/2022/1122/locations/1122_Vote_Center_Locations.pdf</x:v>
      </x:c>
      <x:c r="I193" s="28" t="str">
        <x:v>2022-11-08 Election Day location list</x:v>
      </x:c>
      <x:c r="J193" s="28" t="n">
        <x:v>3187</x:v>
      </x:c>
      <x:c r="K193" s="28" t="str">
        <x:v>Northside Church of the Nazarene</x:v>
      </x:c>
      <x:c r="L193" s="29" t="n">
        <x:v>250</x:v>
      </x:c>
      <x:c r="M193" s="28" t="str">
        <x:v>dailytotals_ed.pdf</x:v>
      </x:c>
      <x:c r="N193" s="28" t="n">
        <x:v>3</x:v>
      </x:c>
      <x:c r="O193" s="28" t="str">
        <x:v>https://www.tarrantcountytx.gov/content/dam/main/elections/2022/1122/reports/dailytotals_ed.pdf</x:v>
      </x:c>
      <x:c r="P193" s="28" t="str">
        <x:v>normalized exact name</x:v>
      </x:c>
      <x:c r="Q193" s="28" t="n">
        <x:v>1</x:v>
      </x:c>
    </x:row>
    <x:row r="194" ht="18" customHeight="1">
      <x:c r="A194" s="28" t="str">
        <x:v>Legacy Learning Center Northwest ISD</x:v>
      </x:c>
      <x:c r="B194" s="28" t="str">
        <x:v>L112 and L113</x:v>
      </x:c>
      <x:c r="C194" s="28" t="str">
        <x:v>501 School House Road</x:v>
      </x:c>
      <x:c r="D194" s="28" t="str">
        <x:v>Haslet</x:v>
      </x:c>
      <x:c r="E194" s="28" t="n">
        <x:v>76052</x:v>
      </x:c>
      <x:c r="F194" s="28" t="str">
        <x:v>1122_Vote_Center_Locations.pdf</x:v>
      </x:c>
      <x:c r="G194" s="28" t="n">
        <x:v>5</x:v>
      </x:c>
      <x:c r="H194" s="28" t="str">
        <x:v>https://www.tarrantcountytx.gov/content/dam/main/elections/2022/1122/locations/1122_Vote_Center_Locations.pdf</x:v>
      </x:c>
      <x:c r="I194" s="28" t="str">
        <x:v>2022-11-08 Election Day location list</x:v>
      </x:c>
      <x:c r="J194" s="28" t="n">
        <x:v>3192</x:v>
      </x:c>
      <x:c r="K194" s="28" t="str">
        <x:v>Legacy Learning Center</x:v>
      </x:c>
      <x:c r="L194" s="29" t="n">
        <x:v>1125</x:v>
      </x:c>
      <x:c r="M194" s="28" t="str">
        <x:v>dailytotals_ed.pdf</x:v>
      </x:c>
      <x:c r="N194" s="28" t="n">
        <x:v>3</x:v>
      </x:c>
      <x:c r="O194" s="28" t="str">
        <x:v>https://www.tarrantcountytx.gov/content/dam/main/elections/2022/1122/reports/dailytotals_ed.pdf</x:v>
      </x:c>
      <x:c r="P194" s="28" t="str">
        <x:v>manual name override</x:v>
      </x:c>
      <x:c r="Q194" s="28" t="n">
        <x:v>1</x:v>
      </x:c>
    </x:row>
    <x:row r="195" ht="18" customHeight="1">
      <x:c r="A195" s="28" t="str">
        <x:v>Liberty Elementary School</x:v>
      </x:c>
      <x:c r="B195" s="28" t="str">
        <x:v>Lobby</x:v>
      </x:c>
      <x:c r="C195" s="28" t="str">
        <x:v>1101 West McDonwell School Road</x:v>
      </x:c>
      <x:c r="D195" s="28" t="str">
        <x:v>Colleyville</x:v>
      </x:c>
      <x:c r="E195" s="28" t="n">
        <x:v>76034</x:v>
      </x:c>
      <x:c r="F195" s="28" t="str">
        <x:v>1122_Vote_Center_Locations.pdf</x:v>
      </x:c>
      <x:c r="G195" s="28" t="n">
        <x:v>4</x:v>
      </x:c>
      <x:c r="H195" s="28" t="str">
        <x:v>https://www.tarrantcountytx.gov/content/dam/main/elections/2022/1122/locations/1122_Vote_Center_Locations.pdf</x:v>
      </x:c>
      <x:c r="I195" s="28" t="str">
        <x:v>2022-11-08 Election Day location list</x:v>
      </x:c>
      <x:c r="J195" s="28" t="n">
        <x:v>3193</x:v>
      </x:c>
      <x:c r="K195" s="28" t="str">
        <x:v>Liberty Elementary School</x:v>
      </x:c>
      <x:c r="L195" s="29" t="n">
        <x:v>635</x:v>
      </x:c>
      <x:c r="M195" s="28" t="str">
        <x:v>dailytotals_ed.pdf</x:v>
      </x:c>
      <x:c r="N195" s="28" t="n">
        <x:v>3</x:v>
      </x:c>
      <x:c r="O195" s="28" t="str">
        <x:v>https://www.tarrantcountytx.gov/content/dam/main/elections/2022/1122/reports/dailytotals_ed.pdf</x:v>
      </x:c>
      <x:c r="P195" s="28" t="str">
        <x:v>normalized exact name</x:v>
      </x:c>
      <x:c r="Q195" s="28" t="n">
        <x:v>1</x:v>
      </x:c>
    </x:row>
    <x:row r="196" ht="18" customHeight="1">
      <x:c r="A196" s="28" t="str">
        <x:v>First Baptist Church of Watauga</x:v>
      </x:c>
      <x:c r="B196" s="28" t="str">
        <x:v>Main Lobby</x:v>
      </x:c>
      <x:c r="C196" s="28" t="str">
        <x:v>6124 Plum Street</x:v>
      </x:c>
      <x:c r="D196" s="28" t="str">
        <x:v>Watauga</x:v>
      </x:c>
      <x:c r="E196" s="28" t="n">
        <x:v>76148</x:v>
      </x:c>
      <x:c r="F196" s="28" t="str">
        <x:v>1122_Vote_Center_Locations.pdf</x:v>
      </x:c>
      <x:c r="G196" s="28" t="n">
        <x:v>11</x:v>
      </x:c>
      <x:c r="H196" s="28" t="str">
        <x:v>https://www.tarrantcountytx.gov/content/dam/main/elections/2022/1122/locations/1122_Vote_Center_Locations.pdf</x:v>
      </x:c>
      <x:c r="I196" s="28" t="str">
        <x:v>2022-11-08 Election Day location list</x:v>
      </x:c>
      <x:c r="J196" s="28" t="n">
        <x:v>3194</x:v>
      </x:c>
      <x:c r="K196" s="28" t="str">
        <x:v>First Baptist Church of Watauga</x:v>
      </x:c>
      <x:c r="L196" s="29" t="n">
        <x:v>516</x:v>
      </x:c>
      <x:c r="M196" s="28" t="str">
        <x:v>dailytotals_ed.pdf</x:v>
      </x:c>
      <x:c r="N196" s="28" t="n">
        <x:v>3</x:v>
      </x:c>
      <x:c r="O196" s="28" t="str">
        <x:v>https://www.tarrantcountytx.gov/content/dam/main/elections/2022/1122/reports/dailytotals_ed.pdf</x:v>
      </x:c>
      <x:c r="P196" s="28" t="str">
        <x:v>normalized exact name</x:v>
      </x:c>
      <x:c r="Q196" s="28" t="n">
        <x:v>1</x:v>
      </x:c>
    </x:row>
    <x:row r="197" ht="18" customHeight="1">
      <x:c r="A197" s="28" t="str">
        <x:v>Northeast Courthouse</x:v>
      </x:c>
      <x:c r="B197" s="28" t="str">
        <x:v>Community Rooms A, B &amp; C</x:v>
      </x:c>
      <x:c r="C197" s="28" t="str">
        <x:v>645 Grapevine Highway</x:v>
      </x:c>
      <x:c r="D197" s="28" t="str">
        <x:v>Hurst</x:v>
      </x:c>
      <x:c r="E197" s="28" t="n">
        <x:v>76054</x:v>
      </x:c>
      <x:c r="F197" s="28" t="str">
        <x:v>1122_Vote_Center_Locations.pdf</x:v>
      </x:c>
      <x:c r="G197" s="28" t="n">
        <x:v>5</x:v>
      </x:c>
      <x:c r="H197" s="28" t="str">
        <x:v>https://www.tarrantcountytx.gov/content/dam/main/elections/2022/1122/locations/1122_Vote_Center_Locations.pdf</x:v>
      </x:c>
      <x:c r="I197" s="28" t="str">
        <x:v>2022-11-08 Election Day location list</x:v>
      </x:c>
      <x:c r="J197" s="28" t="n">
        <x:v>3196</x:v>
      </x:c>
      <x:c r="K197" s="28" t="str">
        <x:v>Northeast Courthouse</x:v>
      </x:c>
      <x:c r="L197" s="29" t="n">
        <x:v>1450</x:v>
      </x:c>
      <x:c r="M197" s="28" t="str">
        <x:v>dailytotals_ed.pdf</x:v>
      </x:c>
      <x:c r="N197" s="28" t="n">
        <x:v>3</x:v>
      </x:c>
      <x:c r="O197" s="28" t="str">
        <x:v>https://www.tarrantcountytx.gov/content/dam/main/elections/2022/1122/reports/dailytotals_ed.pdf</x:v>
      </x:c>
      <x:c r="P197" s="28" t="str">
        <x:v>normalized exact name</x:v>
      </x:c>
      <x:c r="Q197" s="28" t="n">
        <x:v>1</x:v>
      </x:c>
    </x:row>
    <x:row r="198" ht="18" customHeight="1">
      <x:c r="A198" s="28" t="str">
        <x:v>First United Methodist Church</x:v>
      </x:c>
      <x:c r="B198" s="28" t="str">
        <x:v>Lobby &amp; Hallways</x:v>
      </x:c>
      <x:c r="C198" s="28" t="str">
        <x:v>1245 Bedford Road</x:v>
      </x:c>
      <x:c r="D198" s="28" t="str">
        <x:v>Bedford</x:v>
      </x:c>
      <x:c r="E198" s="28" t="n">
        <x:v>76021</x:v>
      </x:c>
      <x:c r="F198" s="28" t="str">
        <x:v>1122_Vote_Center_Locations.pdf</x:v>
      </x:c>
      <x:c r="G198" s="28" t="n">
        <x:v>3</x:v>
      </x:c>
      <x:c r="H198" s="28" t="str">
        <x:v>https://www.tarrantcountytx.gov/content/dam/main/elections/2022/1122/locations/1122_Vote_Center_Locations.pdf</x:v>
      </x:c>
      <x:c r="I198" s="28" t="str">
        <x:v>2022-11-08 Election Day location list</x:v>
      </x:c>
      <x:c r="J198" s="28" t="n">
        <x:v>3200</x:v>
      </x:c>
      <x:c r="K198" s="28" t="str">
        <x:v>First United Methodist Church - Bed</x:v>
      </x:c>
      <x:c r="L198" s="29" t="n">
        <x:v>386</x:v>
      </x:c>
      <x:c r="M198" s="28" t="str">
        <x:v>dailytotals_ed.pdf</x:v>
      </x:c>
      <x:c r="N198" s="28" t="n">
        <x:v>3</x:v>
      </x:c>
      <x:c r="O198" s="28" t="str">
        <x:v>https://www.tarrantcountytx.gov/content/dam/main/elections/2022/1122/reports/dailytotals_ed.pdf</x:v>
      </x:c>
      <x:c r="P198" s="28" t="str">
        <x:v>fuzzy name review</x:v>
      </x:c>
      <x:c r="Q198" s="28" t="n">
        <x:v>0.9455</x:v>
      </x:c>
    </x:row>
    <x:row r="199" ht="18" customHeight="1">
      <x:c r="A199" s="28" t="str">
        <x:v>Central Baptist Church of Bedford</x:v>
      </x:c>
      <x:c r="B199" s="28" t="str">
        <x:v>Fellowship Hall</x:v>
      </x:c>
      <x:c r="C199" s="28" t="str">
        <x:v>1120 Central Drive</x:v>
      </x:c>
      <x:c r="D199" s="28" t="str">
        <x:v>Bedford</x:v>
      </x:c>
      <x:c r="E199" s="28" t="n">
        <x:v>76022</x:v>
      </x:c>
      <x:c r="F199" s="28" t="str">
        <x:v>1122_Vote_Center_Locations.pdf</x:v>
      </x:c>
      <x:c r="G199" s="28" t="n">
        <x:v>3</x:v>
      </x:c>
      <x:c r="H199" s="28" t="str">
        <x:v>https://www.tarrantcountytx.gov/content/dam/main/elections/2022/1122/locations/1122_Vote_Center_Locations.pdf</x:v>
      </x:c>
      <x:c r="I199" s="28" t="str">
        <x:v>2022-11-08 Election Day location list</x:v>
      </x:c>
      <x:c r="J199" s="28" t="n">
        <x:v>3212</x:v>
      </x:c>
      <x:c r="K199" s="28" t="str">
        <x:v>Central Baptist Church of Bedford</x:v>
      </x:c>
      <x:c r="L199" s="29" t="n">
        <x:v>464</x:v>
      </x:c>
      <x:c r="M199" s="28" t="str">
        <x:v>dailytotals_ed.pdf</x:v>
      </x:c>
      <x:c r="N199" s="28" t="n">
        <x:v>3</x:v>
      </x:c>
      <x:c r="O199" s="28" t="str">
        <x:v>https://www.tarrantcountytx.gov/content/dam/main/elections/2022/1122/reports/dailytotals_ed.pdf</x:v>
      </x:c>
      <x:c r="P199" s="28" t="str">
        <x:v>normalized exact name</x:v>
      </x:c>
      <x:c r="Q199" s="28" t="n">
        <x:v>1</x:v>
      </x:c>
    </x:row>
    <x:row r="200" ht="18" customHeight="1">
      <x:c r="A200" s="28" t="str">
        <x:v>Saint Paul Presbyterian Church</x:v>
      </x:c>
      <x:c r="B200" s="28" t="str">
        <x:v>Fellowship Hall</x:v>
      </x:c>
      <x:c r="C200" s="28" t="str">
        <x:v>4517 Rufe Snow Drive</x:v>
      </x:c>
      <x:c r="D200" s="28" t="str">
        <x:v>North Richland Hills</x:v>
      </x:c>
      <x:c r="E200" s="28" t="n">
        <x:v>76180</x:v>
      </x:c>
      <x:c r="F200" s="28" t="str">
        <x:v>1122_Vote_Center_Locations.pdf</x:v>
      </x:c>
      <x:c r="G200" s="28" t="n">
        <x:v>12</x:v>
      </x:c>
      <x:c r="H200" s="28" t="str">
        <x:v>https://www.tarrantcountytx.gov/content/dam/main/elections/2022/1122/locations/1122_Vote_Center_Locations.pdf</x:v>
      </x:c>
      <x:c r="I200" s="28" t="str">
        <x:v>2022-11-08 Election Day location list</x:v>
      </x:c>
      <x:c r="J200" s="28" t="n">
        <x:v>3215</x:v>
      </x:c>
      <x:c r="K200" s="28" t="str">
        <x:v>St. Paul Presbyterian Church</x:v>
      </x:c>
      <x:c r="L200" s="29" t="n">
        <x:v>965</x:v>
      </x:c>
      <x:c r="M200" s="28" t="str">
        <x:v>dailytotals_ed.pdf</x:v>
      </x:c>
      <x:c r="N200" s="28" t="n">
        <x:v>3</x:v>
      </x:c>
      <x:c r="O200" s="28" t="str">
        <x:v>https://www.tarrantcountytx.gov/content/dam/main/elections/2022/1122/reports/dailytotals_ed.pdf</x:v>
      </x:c>
      <x:c r="P200" s="28" t="str">
        <x:v>normalized exact name</x:v>
      </x:c>
      <x:c r="Q200" s="28" t="n">
        <x:v>1</x:v>
      </x:c>
    </x:row>
    <x:row r="201" ht="18" customHeight="1">
      <x:c r="A201" s="28" t="str">
        <x:v>Bear Creek Elementary School</x:v>
      </x:c>
      <x:c r="B201" s="28" t="str">
        <x:v>Gym</x:v>
      </x:c>
      <x:c r="C201" s="28" t="str">
        <x:v>401 Bear Creek Drive</x:v>
      </x:c>
      <x:c r="D201" s="28" t="str">
        <x:v>Euless</x:v>
      </x:c>
      <x:c r="E201" s="28" t="n">
        <x:v>76039</x:v>
      </x:c>
      <x:c r="F201" s="28" t="str">
        <x:v>1122_Vote_Center_Locations.pdf</x:v>
      </x:c>
      <x:c r="G201" s="28" t="n">
        <x:v>4</x:v>
      </x:c>
      <x:c r="H201" s="28" t="str">
        <x:v>https://www.tarrantcountytx.gov/content/dam/main/elections/2022/1122/locations/1122_Vote_Center_Locations.pdf</x:v>
      </x:c>
      <x:c r="I201" s="28" t="str">
        <x:v>2022-11-08 Election Day location list</x:v>
      </x:c>
      <x:c r="J201" s="28" t="n">
        <x:v>3216</x:v>
      </x:c>
      <x:c r="K201" s="28" t="str">
        <x:v>Bear Creek Elementary School</x:v>
      </x:c>
      <x:c r="L201" s="29" t="n">
        <x:v>669</x:v>
      </x:c>
      <x:c r="M201" s="28" t="str">
        <x:v>dailytotals_ed.pdf</x:v>
      </x:c>
      <x:c r="N201" s="28" t="n">
        <x:v>3</x:v>
      </x:c>
      <x:c r="O201" s="28" t="str">
        <x:v>https://www.tarrantcountytx.gov/content/dam/main/elections/2022/1122/reports/dailytotals_ed.pdf</x:v>
      </x:c>
      <x:c r="P201" s="28" t="str">
        <x:v>normalized exact name</x:v>
      </x:c>
      <x:c r="Q201" s="28" t="n">
        <x:v>1</x:v>
      </x:c>
    </x:row>
    <x:row r="202" ht="18" customHeight="1">
      <x:c r="A202" s="28" t="str">
        <x:v>Pat May Center</x:v>
      </x:c>
      <x:c r="B202" s="28" t="str">
        <x:v>C Rooms</x:v>
      </x:c>
      <x:c r="C202" s="28" t="str">
        <x:v>1849-B Central Drive</x:v>
      </x:c>
      <x:c r="D202" s="28" t="str">
        <x:v>Bedford</x:v>
      </x:c>
      <x:c r="E202" s="28" t="n">
        <x:v>76022</x:v>
      </x:c>
      <x:c r="F202" s="28" t="str">
        <x:v>1122_Vote_Center_Locations.pdf</x:v>
      </x:c>
      <x:c r="G202" s="28" t="n">
        <x:v>3</x:v>
      </x:c>
      <x:c r="H202" s="28" t="str">
        <x:v>https://www.tarrantcountytx.gov/content/dam/main/elections/2022/1122/locations/1122_Vote_Center_Locations.pdf</x:v>
      </x:c>
      <x:c r="I202" s="28" t="str">
        <x:v>2022-11-08 Election Day location list</x:v>
      </x:c>
      <x:c r="J202" s="28" t="n">
        <x:v>3254</x:v>
      </x:c>
      <x:c r="K202" s="28" t="str">
        <x:v>Pat May Center</x:v>
      </x:c>
      <x:c r="L202" s="29" t="n">
        <x:v>457</x:v>
      </x:c>
      <x:c r="M202" s="28" t="str">
        <x:v>dailytotals_ed.pdf</x:v>
      </x:c>
      <x:c r="N202" s="28" t="n">
        <x:v>3</x:v>
      </x:c>
      <x:c r="O202" s="28" t="str">
        <x:v>https://www.tarrantcountytx.gov/content/dam/main/elections/2022/1122/reports/dailytotals_ed.pdf</x:v>
      </x:c>
      <x:c r="P202" s="28" t="str">
        <x:v>normalized exact name</x:v>
      </x:c>
      <x:c r="Q202" s="28" t="n">
        <x:v>1</x:v>
      </x:c>
    </x:row>
    <x:row r="203" ht="18" customHeight="1">
      <x:c r="A203" s="28" t="str">
        <x:v>Airport Area YMCA</x:v>
      </x:c>
      <x:c r="B203" s="28" t="str">
        <x:v>Gymnasium</x:v>
      </x:c>
      <x:c r="C203" s="28" t="str">
        <x:v>3524 Central Drive</x:v>
      </x:c>
      <x:c r="D203" s="28" t="str">
        <x:v>Bedford</x:v>
      </x:c>
      <x:c r="E203" s="28" t="n">
        <x:v>76021</x:v>
      </x:c>
      <x:c r="F203" s="28" t="str">
        <x:v>1122_Vote_Center_Locations.pdf</x:v>
      </x:c>
      <x:c r="G203" s="28" t="n">
        <x:v>3</x:v>
      </x:c>
      <x:c r="H203" s="28" t="str">
        <x:v>https://www.tarrantcountytx.gov/content/dam/main/elections/2022/1122/locations/1122_Vote_Center_Locations.pdf</x:v>
      </x:c>
      <x:c r="I203" s="28" t="str">
        <x:v>2022-11-08 Election Day location list</x:v>
      </x:c>
      <x:c r="J203" s="28" t="n">
        <x:v>3283</x:v>
      </x:c>
      <x:c r="K203" s="28" t="str">
        <x:v>Airport Area YMCA</x:v>
      </x:c>
      <x:c r="L203" s="29" t="n">
        <x:v>800</x:v>
      </x:c>
      <x:c r="M203" s="28" t="str">
        <x:v>dailytotals_ed.pdf</x:v>
      </x:c>
      <x:c r="N203" s="28" t="n">
        <x:v>3</x:v>
      </x:c>
      <x:c r="O203" s="28" t="str">
        <x:v>https://www.tarrantcountytx.gov/content/dam/main/elections/2022/1122/reports/dailytotals_ed.pdf</x:v>
      </x:c>
      <x:c r="P203" s="28" t="str">
        <x:v>normalized exact name</x:v>
      </x:c>
      <x:c r="Q203" s="28" t="n">
        <x:v>1</x:v>
      </x:c>
    </x:row>
    <x:row r="204" ht="18" customHeight="1">
      <x:c r="A204" s="28" t="str">
        <x:v>Watauga City Hall</x:v>
      </x:c>
      <x:c r="B204" s="28" t="str">
        <x:v>City Hall Lobby</x:v>
      </x:c>
      <x:c r="C204" s="28" t="str">
        <x:v>7105 Whitley Road</x:v>
      </x:c>
      <x:c r="D204" s="28" t="str">
        <x:v>Watauga</x:v>
      </x:c>
      <x:c r="E204" s="28" t="n">
        <x:v>76148</x:v>
      </x:c>
      <x:c r="F204" s="28" t="str">
        <x:v>1122_Vote_Center_Locations.pdf</x:v>
      </x:c>
      <x:c r="G204" s="28" t="n">
        <x:v>11</x:v>
      </x:c>
      <x:c r="H204" s="28" t="str">
        <x:v>https://www.tarrantcountytx.gov/content/dam/main/elections/2022/1122/locations/1122_Vote_Center_Locations.pdf</x:v>
      </x:c>
      <x:c r="I204" s="28" t="str">
        <x:v>2022-11-08 Election Day location list</x:v>
      </x:c>
      <x:c r="J204" s="28" t="n">
        <x:v>3287</x:v>
      </x:c>
      <x:c r="K204" s="28" t="str">
        <x:v>Watauga City Hall</x:v>
      </x:c>
      <x:c r="L204" s="29" t="n">
        <x:v>1052</x:v>
      </x:c>
      <x:c r="M204" s="28" t="str">
        <x:v>dailytotals_ed.pdf</x:v>
      </x:c>
      <x:c r="N204" s="28" t="n">
        <x:v>3</x:v>
      </x:c>
      <x:c r="O204" s="28" t="str">
        <x:v>https://www.tarrantcountytx.gov/content/dam/main/elections/2022/1122/reports/dailytotals_ed.pdf</x:v>
      </x:c>
      <x:c r="P204" s="28" t="str">
        <x:v>normalized exact name</x:v>
      </x:c>
      <x:c r="Q204" s="28" t="n">
        <x:v>1</x:v>
      </x:c>
    </x:row>
    <x:row r="205" ht="18" customHeight="1">
      <x:c r="A205" s="28" t="str">
        <x:v>The 26 Wellness Center - North Richland Hills Baptist Church</x:v>
      </x:c>
      <x:c r="B205" s="28" t="str">
        <x:v>Gymnasium / Basketball Court</x:v>
      </x:c>
      <x:c r="C205" s="28" t="str">
        <x:v>6955 Boulevard 26</x:v>
      </x:c>
      <x:c r="D205" s="28" t="str">
        <x:v>North Richland Hills</x:v>
      </x:c>
      <x:c r="E205" s="28" t="n">
        <x:v>76180</x:v>
      </x:c>
      <x:c r="F205" s="28" t="str">
        <x:v>1122_Vote_Center_Locations.pdf</x:v>
      </x:c>
      <x:c r="G205" s="28" t="n">
        <x:v>12</x:v>
      </x:c>
      <x:c r="H205" s="28" t="str">
        <x:v>https://www.tarrantcountytx.gov/content/dam/main/elections/2022/1122/locations/1122_Vote_Center_Locations.pdf</x:v>
      </x:c>
      <x:c r="I205" s="28" t="str">
        <x:v>2022-11-08 Election Day location list</x:v>
      </x:c>
      <x:c r="J205" s="28" t="n">
        <x:v>3289</x:v>
      </x:c>
      <x:c r="K205" s="28" t="str">
        <x:v>The 26 Wellness Center/NRH Baptist</x:v>
      </x:c>
      <x:c r="L205" s="29" t="n">
        <x:v>210</x:v>
      </x:c>
      <x:c r="M205" s="28" t="str">
        <x:v>dailytotals_ed.pdf</x:v>
      </x:c>
      <x:c r="N205" s="28" t="n">
        <x:v>3</x:v>
      </x:c>
      <x:c r="O205" s="28" t="str">
        <x:v>https://www.tarrantcountytx.gov/content/dam/main/elections/2022/1122/reports/dailytotals_ed.pdf</x:v>
      </x:c>
      <x:c r="P205" s="28" t="str">
        <x:v>manual name override</x:v>
      </x:c>
      <x:c r="Q205" s="28" t="n">
        <x:v>1</x:v>
      </x:c>
    </x:row>
    <x:row r="206" ht="18" customHeight="1">
      <x:c r="A206" s="28" t="str">
        <x:v>Baker Boulevard Church of Christ</x:v>
      </x:c>
      <x:c r="B206" s="28" t="str">
        <x:v>Activity Building</x:v>
      </x:c>
      <x:c r="C206" s="28" t="str">
        <x:v>7139 Baker Boulevard</x:v>
      </x:c>
      <x:c r="D206" s="28" t="str">
        <x:v>Richland Hills</x:v>
      </x:c>
      <x:c r="E206" s="28" t="n">
        <x:v>76118</x:v>
      </x:c>
      <x:c r="F206" s="28" t="str">
        <x:v>1122_Vote_Center_Locations.pdf</x:v>
      </x:c>
      <x:c r="G206" s="28" t="n">
        <x:v>9</x:v>
      </x:c>
      <x:c r="H206" s="28" t="str">
        <x:v>https://www.tarrantcountytx.gov/content/dam/main/elections/2022/1122/locations/1122_Vote_Center_Locations.pdf</x:v>
      </x:c>
      <x:c r="I206" s="28" t="str">
        <x:v>2022-11-08 Election Day location list</x:v>
      </x:c>
      <x:c r="J206" s="28" t="n">
        <x:v>3325</x:v>
      </x:c>
      <x:c r="K206" s="28" t="str">
        <x:v>Baker Boulevard Church of Christ</x:v>
      </x:c>
      <x:c r="L206" s="29" t="n">
        <x:v>185</x:v>
      </x:c>
      <x:c r="M206" s="28" t="str">
        <x:v>dailytotals_ed.pdf</x:v>
      </x:c>
      <x:c r="N206" s="28" t="n">
        <x:v>3</x:v>
      </x:c>
      <x:c r="O206" s="28" t="str">
        <x:v>https://www.tarrantcountytx.gov/content/dam/main/elections/2022/1122/reports/dailytotals_ed.pdf</x:v>
      </x:c>
      <x:c r="P206" s="28" t="str">
        <x:v>normalized exact name</x:v>
      </x:c>
      <x:c r="Q206" s="28" t="n">
        <x:v>1</x:v>
      </x:c>
    </x:row>
    <x:row r="207" ht="18" customHeight="1">
      <x:c r="A207" s="28" t="str">
        <x:v>City Point United Methodist Church</x:v>
      </x:c>
      <x:c r="B207" s="28" t="str">
        <x:v>Reeves Hall (Fellowship Hall)</x:v>
      </x:c>
      <x:c r="C207" s="28" t="str">
        <x:v>7301 Glenview Drive</x:v>
      </x:c>
      <x:c r="D207" s="28" t="str">
        <x:v>North Richland Hills</x:v>
      </x:c>
      <x:c r="E207" s="28" t="n">
        <x:v>76180</x:v>
      </x:c>
      <x:c r="F207" s="28" t="str">
        <x:v>1122_Vote_Center_Locations.pdf</x:v>
      </x:c>
      <x:c r="G207" s="28" t="n">
        <x:v>12</x:v>
      </x:c>
      <x:c r="H207" s="28" t="str">
        <x:v>https://www.tarrantcountytx.gov/content/dam/main/elections/2022/1122/locations/1122_Vote_Center_Locations.pdf</x:v>
      </x:c>
      <x:c r="I207" s="28" t="str">
        <x:v>2022-11-08 Election Day location list</x:v>
      </x:c>
      <x:c r="J207" s="28" t="n">
        <x:v>3326</x:v>
      </x:c>
      <x:c r="K207" s="28" t="str">
        <x:v>City Point United Methodist Church</x:v>
      </x:c>
      <x:c r="L207" s="29" t="n">
        <x:v>387</x:v>
      </x:c>
      <x:c r="M207" s="28" t="str">
        <x:v>dailytotals_ed.pdf</x:v>
      </x:c>
      <x:c r="N207" s="28" t="n">
        <x:v>3</x:v>
      </x:c>
      <x:c r="O207" s="28" t="str">
        <x:v>https://www.tarrantcountytx.gov/content/dam/main/elections/2022/1122/reports/dailytotals_ed.pdf</x:v>
      </x:c>
      <x:c r="P207" s="28" t="str">
        <x:v>normalized exact name</x:v>
      </x:c>
      <x:c r="Q207" s="28" t="n">
        <x:v>1</x:v>
      </x:c>
    </x:row>
    <x:row r="208" ht="18" customHeight="1">
      <x:c r="A208" s="28" t="str">
        <x:v>South Euless Elementary School</x:v>
      </x:c>
      <x:c r="B208" s="28" t="str">
        <x:v>Library</x:v>
      </x:c>
      <x:c r="C208" s="28" t="str">
        <x:v>605 South Main Street</x:v>
      </x:c>
      <x:c r="D208" s="28" t="str">
        <x:v>Euless</x:v>
      </x:c>
      <x:c r="E208" s="28" t="n">
        <x:v>76040</x:v>
      </x:c>
      <x:c r="F208" s="28" t="str">
        <x:v>1122_Vote_Center_Locations.pdf</x:v>
      </x:c>
      <x:c r="G208" s="28" t="n">
        <x:v>4</x:v>
      </x:c>
      <x:c r="H208" s="28" t="str">
        <x:v>https://www.tarrantcountytx.gov/content/dam/main/elections/2022/1122/locations/1122_Vote_Center_Locations.pdf</x:v>
      </x:c>
      <x:c r="I208" s="28" t="str">
        <x:v>2022-11-08 Election Day location list</x:v>
      </x:c>
      <x:c r="J208" s="28" t="n">
        <x:v>3329</x:v>
      </x:c>
      <x:c r="K208" s="28" t="str">
        <x:v>South Euless Elementary School</x:v>
      </x:c>
      <x:c r="L208" s="29" t="n">
        <x:v>670</x:v>
      </x:c>
      <x:c r="M208" s="28" t="str">
        <x:v>dailytotals_ed.pdf</x:v>
      </x:c>
      <x:c r="N208" s="28" t="n">
        <x:v>3</x:v>
      </x:c>
      <x:c r="O208" s="28" t="str">
        <x:v>https://www.tarrantcountytx.gov/content/dam/main/elections/2022/1122/reports/dailytotals_ed.pdf</x:v>
      </x:c>
      <x:c r="P208" s="28" t="str">
        <x:v>normalized exact name</x:v>
      </x:c>
      <x:c r="Q208" s="28" t="n">
        <x:v>1</x:v>
      </x:c>
    </x:row>
    <x:row r="209" ht="18" customHeight="1">
      <x:c r="A209" s="28" t="str">
        <x:v>Victory Tabernacle Holiness</x:v>
      </x:c>
      <x:c r="B209" s="28" t="str">
        <x:v>Fellowship Hall</x:v>
      </x:c>
      <x:c r="C209" s="28" t="str">
        <x:v>5761 Watauga Road</x:v>
      </x:c>
      <x:c r="D209" s="28" t="str">
        <x:v>Watauga</x:v>
      </x:c>
      <x:c r="E209" s="28" t="n">
        <x:v>76148</x:v>
      </x:c>
      <x:c r="F209" s="28" t="str">
        <x:v>1122_Vote_Center_Locations.pdf</x:v>
      </x:c>
      <x:c r="G209" s="28" t="n">
        <x:v>11</x:v>
      </x:c>
      <x:c r="H209" s="28" t="str">
        <x:v>https://www.tarrantcountytx.gov/content/dam/main/elections/2022/1122/locations/1122_Vote_Center_Locations.pdf</x:v>
      </x:c>
      <x:c r="I209" s="28" t="str">
        <x:v>2022-11-08 Election Day location list</x:v>
      </x:c>
      <x:c r="J209" s="28" t="n">
        <x:v>3332</x:v>
      </x:c>
      <x:c r="K209" s="28" t="str">
        <x:v>Victory Tabernacle Holiness</x:v>
      </x:c>
      <x:c r="L209" s="29" t="n">
        <x:v>164</x:v>
      </x:c>
      <x:c r="M209" s="28" t="str">
        <x:v>dailytotals_ed.pdf</x:v>
      </x:c>
      <x:c r="N209" s="28" t="n">
        <x:v>3</x:v>
      </x:c>
      <x:c r="O209" s="28" t="str">
        <x:v>https://www.tarrantcountytx.gov/content/dam/main/elections/2022/1122/reports/dailytotals_ed.pdf</x:v>
      </x:c>
      <x:c r="P209" s="28" t="str">
        <x:v>normalized exact name</x:v>
      </x:c>
      <x:c r="Q209" s="28" t="n">
        <x:v>1</x:v>
      </x:c>
    </x:row>
    <x:row r="210" ht="18" customHeight="1">
      <x:c r="A210" s="28" t="str">
        <x:v>North Richland Hills Public Library</x:v>
      </x:c>
      <x:c r="B210" s="28" t="str">
        <x:v>Community Room</x:v>
      </x:c>
      <x:c r="C210" s="28" t="str">
        <x:v>9015 Grand Avenue</x:v>
      </x:c>
      <x:c r="D210" s="28" t="str">
        <x:v>North Richland Hills</x:v>
      </x:c>
      <x:c r="E210" s="28" t="n">
        <x:v>76180</x:v>
      </x:c>
      <x:c r="F210" s="28" t="str">
        <x:v>1122_Vote_Center_Locations.pdf</x:v>
      </x:c>
      <x:c r="G210" s="28" t="n">
        <x:v>12</x:v>
      </x:c>
      <x:c r="H210" s="28" t="str">
        <x:v>https://www.tarrantcountytx.gov/content/dam/main/elections/2022/1122/locations/1122_Vote_Center_Locations.pdf</x:v>
      </x:c>
      <x:c r="I210" s="28" t="str">
        <x:v>2022-11-08 Election Day location list</x:v>
      </x:c>
      <x:c r="J210" s="28" t="n">
        <x:v>3333</x:v>
      </x:c>
      <x:c r="K210" s="28" t="str">
        <x:v>North Richland Hills Public Library</x:v>
      </x:c>
      <x:c r="L210" s="29" t="n">
        <x:v>1084</x:v>
      </x:c>
      <x:c r="M210" s="28" t="str">
        <x:v>dailytotals_ed.pdf</x:v>
      </x:c>
      <x:c r="N210" s="28" t="n">
        <x:v>3</x:v>
      </x:c>
      <x:c r="O210" s="28" t="str">
        <x:v>https://www.tarrantcountytx.gov/content/dam/main/elections/2022/1122/reports/dailytotals_ed.pdf</x:v>
      </x:c>
      <x:c r="P210" s="28" t="str">
        <x:v>normalized exact name</x:v>
      </x:c>
      <x:c r="Q210" s="28" t="n">
        <x:v>1</x:v>
      </x:c>
    </x:row>
    <x:row r="211" ht="18" customHeight="1">
      <x:c r="A211" s="28" t="str">
        <x:v>Bedford Public Library</x:v>
      </x:c>
      <x:c r="B211" s="28" t="str">
        <x:v>Meeting Room</x:v>
      </x:c>
      <x:c r="C211" s="28" t="str">
        <x:v>2424 Forest Ridge Drive</x:v>
      </x:c>
      <x:c r="D211" s="28" t="str">
        <x:v>Bedford</x:v>
      </x:c>
      <x:c r="E211" s="28" t="n">
        <x:v>76021</x:v>
      </x:c>
      <x:c r="F211" s="28" t="str">
        <x:v>1122_Vote_Center_Locations.pdf</x:v>
      </x:c>
      <x:c r="G211" s="28" t="n">
        <x:v>3</x:v>
      </x:c>
      <x:c r="H211" s="28" t="str">
        <x:v>https://www.tarrantcountytx.gov/content/dam/main/elections/2022/1122/locations/1122_Vote_Center_Locations.pdf</x:v>
      </x:c>
      <x:c r="I211" s="28" t="str">
        <x:v>2022-11-08 Election Day location list</x:v>
      </x:c>
      <x:c r="J211" s="28" t="n">
        <x:v>3334</x:v>
      </x:c>
      <x:c r="K211" s="28" t="str">
        <x:v>Bedford Public Library</x:v>
      </x:c>
      <x:c r="L211" s="29" t="n">
        <x:v>2112</x:v>
      </x:c>
      <x:c r="M211" s="28" t="str">
        <x:v>dailytotals_ed.pdf</x:v>
      </x:c>
      <x:c r="N211" s="28" t="n">
        <x:v>3</x:v>
      </x:c>
      <x:c r="O211" s="28" t="str">
        <x:v>https://www.tarrantcountytx.gov/content/dam/main/elections/2022/1122/reports/dailytotals_ed.pdf</x:v>
      </x:c>
      <x:c r="P211" s="28" t="str">
        <x:v>normalized exact name</x:v>
      </x:c>
      <x:c r="Q211" s="28" t="n">
        <x:v>1</x:v>
      </x:c>
    </x:row>
    <x:row r="212" ht="18" customHeight="1">
      <x:c r="A212" s="28" t="str">
        <x:v>Lakewood Elementary School</x:v>
      </x:c>
      <x:c r="B212" s="28" t="str">
        <x:v>Music Room</x:v>
      </x:c>
      <x:c r="C212" s="28" t="str">
        <x:v>1600 Donley Drive</x:v>
      </x:c>
      <x:c r="D212" s="28" t="str">
        <x:v>Euless</x:v>
      </x:c>
      <x:c r="E212" s="28" t="n">
        <x:v>76039</x:v>
      </x:c>
      <x:c r="F212" s="28" t="str">
        <x:v>1122_Vote_Center_Locations.pdf</x:v>
      </x:c>
      <x:c r="G212" s="28" t="n">
        <x:v>4</x:v>
      </x:c>
      <x:c r="H212" s="28" t="str">
        <x:v>https://www.tarrantcountytx.gov/content/dam/main/elections/2022/1122/locations/1122_Vote_Center_Locations.pdf</x:v>
      </x:c>
      <x:c r="I212" s="28" t="str">
        <x:v>2022-11-08 Election Day location list</x:v>
      </x:c>
      <x:c r="J212" s="28" t="n">
        <x:v>3335</x:v>
      </x:c>
      <x:c r="K212" s="28" t="str">
        <x:v>Lakewood Elementary School</x:v>
      </x:c>
      <x:c r="L212" s="29" t="n">
        <x:v>303</x:v>
      </x:c>
      <x:c r="M212" s="28" t="str">
        <x:v>dailytotals_ed.pdf</x:v>
      </x:c>
      <x:c r="N212" s="28" t="n">
        <x:v>3</x:v>
      </x:c>
      <x:c r="O212" s="28" t="str">
        <x:v>https://www.tarrantcountytx.gov/content/dam/main/elections/2022/1122/reports/dailytotals_ed.pdf</x:v>
      </x:c>
      <x:c r="P212" s="28" t="str">
        <x:v>normalized exact name</x:v>
      </x:c>
      <x:c r="Q212" s="28" t="n">
        <x:v>1</x:v>
      </x:c>
    </x:row>
    <x:row r="213" ht="18" customHeight="1">
      <x:c r="A213" s="28" t="str">
        <x:v>Carroll Senior High School</x:v>
      </x:c>
      <x:c r="B213" s="28" t="str">
        <x:v>Art Facility</x:v>
      </x:c>
      <x:c r="C213" s="28" t="str">
        <x:v>1501 West Southlake Boulevard</x:v>
      </x:c>
      <x:c r="D213" s="28" t="str">
        <x:v>Southlake</x:v>
      </x:c>
      <x:c r="E213" s="28" t="n">
        <x:v>76092</x:v>
      </x:c>
      <x:c r="F213" s="28" t="str">
        <x:v>1122_Vote_Center_Locations.pdf</x:v>
      </x:c>
      <x:c r="G213" s="28" t="n">
        <x:v>5</x:v>
      </x:c>
      <x:c r="H213" s="28" t="str">
        <x:v>https://www.tarrantcountytx.gov/content/dam/main/elections/2022/1122/locations/1122_Vote_Center_Locations.pdf</x:v>
      </x:c>
      <x:c r="I213" s="28" t="str">
        <x:v>2022-11-08 Election Day location list</x:v>
      </x:c>
      <x:c r="J213" s="28" t="n">
        <x:v>3359</x:v>
      </x:c>
      <x:c r="K213" s="28" t="str">
        <x:v>Carroll Senior High School</x:v>
      </x:c>
      <x:c r="L213" s="29" t="n">
        <x:v>654</x:v>
      </x:c>
      <x:c r="M213" s="28" t="str">
        <x:v>dailytotals_ed.pdf</x:v>
      </x:c>
      <x:c r="N213" s="28" t="n">
        <x:v>3</x:v>
      </x:c>
      <x:c r="O213" s="28" t="str">
        <x:v>https://www.tarrantcountytx.gov/content/dam/main/elections/2022/1122/reports/dailytotals_ed.pdf</x:v>
      </x:c>
      <x:c r="P213" s="28" t="str">
        <x:v>normalized exact name</x:v>
      </x:c>
      <x:c r="Q213" s="28" t="n">
        <x:v>1</x:v>
      </x:c>
    </x:row>
    <x:row r="214" ht="18" customHeight="1">
      <x:c r="A214" s="28" t="str">
        <x:v>St. Francis Catholic Church</x:v>
      </x:c>
      <x:c r="B214" s="28" t="str">
        <x:v>Parish Hall</x:v>
      </x:c>
      <x:c r="C214" s="28" t="str">
        <x:v>861 Wildwood Lane</x:v>
      </x:c>
      <x:c r="D214" s="28" t="str">
        <x:v>Grapevine</x:v>
      </x:c>
      <x:c r="E214" s="28" t="n">
        <x:v>76051</x:v>
      </x:c>
      <x:c r="F214" s="28" t="str">
        <x:v>1122_Vote_Center_Locations.pdf</x:v>
      </x:c>
      <x:c r="G214" s="28" t="n">
        <x:v>5</x:v>
      </x:c>
      <x:c r="H214" s="28" t="str">
        <x:v>https://www.tarrantcountytx.gov/content/dam/main/elections/2022/1122/locations/1122_Vote_Center_Locations.pdf</x:v>
      </x:c>
      <x:c r="I214" s="28" t="str">
        <x:v>2022-11-08 Election Day location list</x:v>
      </x:c>
      <x:c r="J214" s="28" t="n">
        <x:v>3361</x:v>
      </x:c>
      <x:c r="K214" s="28" t="str">
        <x:v>St. Francis Catholic Church</x:v>
      </x:c>
      <x:c r="L214" s="29" t="n">
        <x:v>822</x:v>
      </x:c>
      <x:c r="M214" s="28" t="str">
        <x:v>dailytotals_ed.pdf</x:v>
      </x:c>
      <x:c r="N214" s="28" t="n">
        <x:v>3</x:v>
      </x:c>
      <x:c r="O214" s="28" t="str">
        <x:v>https://www.tarrantcountytx.gov/content/dam/main/elections/2022/1122/reports/dailytotals_ed.pdf</x:v>
      </x:c>
      <x:c r="P214" s="28" t="str">
        <x:v>normalized exact name</x:v>
      </x:c>
      <x:c r="Q214" s="28" t="n">
        <x:v>1</x:v>
      </x:c>
    </x:row>
    <x:row r="215" ht="18" customHeight="1">
      <x:c r="A215" s="28" t="str">
        <x:v>Heritage Baptist Church</x:v>
      </x:c>
      <x:c r="B215" s="28" t="str">
        <x:v>Activity Center</x:v>
      </x:c>
      <x:c r="C215" s="28" t="str">
        <x:v>1200 FM 156 South</x:v>
      </x:c>
      <x:c r="D215" s="28" t="str">
        <x:v>Haslet</x:v>
      </x:c>
      <x:c r="E215" s="28" t="n">
        <x:v>76052</x:v>
      </x:c>
      <x:c r="F215" s="28" t="str">
        <x:v>1122_Vote_Center_Locations.pdf</x:v>
      </x:c>
      <x:c r="G215" s="28" t="n">
        <x:v>5</x:v>
      </x:c>
      <x:c r="H215" s="28" t="str">
        <x:v>https://www.tarrantcountytx.gov/content/dam/main/elections/2022/1122/locations/1122_Vote_Center_Locations.pdf</x:v>
      </x:c>
      <x:c r="I215" s="28" t="str">
        <x:v>2022-11-08 Election Day location list</x:v>
      </x:c>
      <x:c r="J215" s="28" t="n">
        <x:v>3363</x:v>
      </x:c>
      <x:c r="K215" s="28" t="str">
        <x:v>Heritage Baptist Church</x:v>
      </x:c>
      <x:c r="L215" s="29" t="n">
        <x:v>563</x:v>
      </x:c>
      <x:c r="M215" s="28" t="str">
        <x:v>dailytotals_ed.pdf</x:v>
      </x:c>
      <x:c r="N215" s="28" t="n">
        <x:v>3</x:v>
      </x:c>
      <x:c r="O215" s="28" t="str">
        <x:v>https://www.tarrantcountytx.gov/content/dam/main/elections/2022/1122/reports/dailytotals_ed.pdf</x:v>
      </x:c>
      <x:c r="P215" s="28" t="str">
        <x:v>normalized exact name</x:v>
      </x:c>
      <x:c r="Q215" s="28" t="n">
        <x:v>1</x:v>
      </x:c>
    </x:row>
    <x:row r="216" ht="18" customHeight="1">
      <x:c r="A216" s="28" t="str">
        <x:v>Dove Elementary School</x:v>
      </x:c>
      <x:c r="B216" s="28" t="str">
        <x:v>Gym</x:v>
      </x:c>
      <x:c r="C216" s="28" t="str">
        <x:v>1932 Dove Road</x:v>
      </x:c>
      <x:c r="D216" s="28" t="str">
        <x:v>Grapevine</x:v>
      </x:c>
      <x:c r="E216" s="28" t="n">
        <x:v>76051</x:v>
      </x:c>
      <x:c r="F216" s="28" t="str">
        <x:v>1122_Vote_Center_Locations.pdf</x:v>
      </x:c>
      <x:c r="G216" s="28" t="n">
        <x:v>4</x:v>
      </x:c>
      <x:c r="H216" s="28" t="str">
        <x:v>https://www.tarrantcountytx.gov/content/dam/main/elections/2022/1122/locations/1122_Vote_Center_Locations.pdf</x:v>
      </x:c>
      <x:c r="I216" s="28" t="str">
        <x:v>2022-11-08 Election Day location list</x:v>
      </x:c>
      <x:c r="J216" s="28" t="n">
        <x:v>3384</x:v>
      </x:c>
      <x:c r="K216" s="28" t="str">
        <x:v>Dove Elementary School</x:v>
      </x:c>
      <x:c r="L216" s="29" t="n">
        <x:v>645</x:v>
      </x:c>
      <x:c r="M216" s="28" t="str">
        <x:v>dailytotals_ed.pdf</x:v>
      </x:c>
      <x:c r="N216" s="28" t="n">
        <x:v>3</x:v>
      </x:c>
      <x:c r="O216" s="28" t="str">
        <x:v>https://www.tarrantcountytx.gov/content/dam/main/elections/2022/1122/reports/dailytotals_ed.pdf</x:v>
      </x:c>
      <x:c r="P216" s="28" t="str">
        <x:v>normalized exact name</x:v>
      </x:c>
      <x:c r="Q216" s="28" t="n">
        <x:v>1</x:v>
      </x:c>
    </x:row>
    <x:row r="217" ht="18" customHeight="1">
      <x:c r="A217" s="28" t="str">
        <x:v>First United Methodist Church of Keller</x:v>
      </x:c>
      <x:c r="B217" s="28" t="str">
        <x:v>Narthex</x:v>
      </x:c>
      <x:c r="C217" s="28" t="str">
        <x:v>1025 Johnson Road</x:v>
      </x:c>
      <x:c r="D217" s="28" t="str">
        <x:v>Keller</x:v>
      </x:c>
      <x:c r="E217" s="28" t="n">
        <x:v>76248</x:v>
      </x:c>
      <x:c r="F217" s="28" t="str">
        <x:v>1122_Vote_Center_Locations.pdf</x:v>
      </x:c>
      <x:c r="G217" s="28" t="n">
        <x:v>12</x:v>
      </x:c>
      <x:c r="H217" s="28" t="str">
        <x:v>https://www.tarrantcountytx.gov/content/dam/main/elections/2022/1122/locations/1122_Vote_Center_Locations.pdf</x:v>
      </x:c>
      <x:c r="I217" s="28" t="str">
        <x:v>2022-11-08 Election Day location list</x:v>
      </x:c>
      <x:c r="J217" s="28" t="n">
        <x:v>3386</x:v>
      </x:c>
      <x:c r="K217" s="28" t="str">
        <x:v>First United Methodist Church - KEL</x:v>
      </x:c>
      <x:c r="L217" s="29" t="n">
        <x:v>900</x:v>
      </x:c>
      <x:c r="M217" s="28" t="str">
        <x:v>dailytotals_ed.pdf</x:v>
      </x:c>
      <x:c r="N217" s="28" t="n">
        <x:v>3</x:v>
      </x:c>
      <x:c r="O217" s="28" t="str">
        <x:v>https://www.tarrantcountytx.gov/content/dam/main/elections/2022/1122/reports/dailytotals_ed.pdf</x:v>
      </x:c>
      <x:c r="P217" s="28" t="str">
        <x:v>fuzzy name review</x:v>
      </x:c>
      <x:c r="Q217" s="28" t="n">
        <x:v>0.9206</x:v>
      </x:c>
    </x:row>
    <x:row r="218" ht="18" customHeight="1">
      <x:c r="A218" s="28" t="str">
        <x:v>Former Bursey Road Senior Adult Center</x:v>
      </x:c>
      <x:c r="B218" s="28" t="str">
        <x:v>Main Room</x:v>
      </x:c>
      <x:c r="C218" s="28" t="str">
        <x:v>7301 Bursey Road</x:v>
      </x:c>
      <x:c r="D218" s="28" t="str">
        <x:v>North Richland Hills</x:v>
      </x:c>
      <x:c r="E218" s="28" t="n">
        <x:v>76182</x:v>
      </x:c>
      <x:c r="F218" s="28" t="str">
        <x:v>1122_Vote_Center_Locations.pdf</x:v>
      </x:c>
      <x:c r="G218" s="28" t="n">
        <x:v>12</x:v>
      </x:c>
      <x:c r="H218" s="28" t="str">
        <x:v>https://www.tarrantcountytx.gov/content/dam/main/elections/2022/1122/locations/1122_Vote_Center_Locations.pdf</x:v>
      </x:c>
      <x:c r="I218" s="28" t="str">
        <x:v>2022-11-08 Election Day location list</x:v>
      </x:c>
      <x:c r="J218" s="28" t="n">
        <x:v>3387</x:v>
      </x:c>
      <x:c r="K218" s="28" t="str">
        <x:v>Former Bursey Road Senior Adult Ctr</x:v>
      </x:c>
      <x:c r="L218" s="29" t="n">
        <x:v>481</x:v>
      </x:c>
      <x:c r="M218" s="28" t="str">
        <x:v>dailytotals_ed.pdf</x:v>
      </x:c>
      <x:c r="N218" s="28" t="n">
        <x:v>3</x:v>
      </x:c>
      <x:c r="O218" s="28" t="str">
        <x:v>https://www.tarrantcountytx.gov/content/dam/main/elections/2022/1122/reports/dailytotals_ed.pdf</x:v>
      </x:c>
      <x:c r="P218" s="28" t="str">
        <x:v>normalized exact name</x:v>
      </x:c>
      <x:c r="Q218" s="28" t="n">
        <x:v>1</x:v>
      </x:c>
    </x:row>
    <x:row r="219" ht="18" customHeight="1">
      <x:c r="A219" s="28" t="str">
        <x:v>Life Connection Church</x:v>
      </x:c>
      <x:c r="B219" s="28" t="str">
        <x:v>Lobby</x:v>
      </x:c>
      <x:c r="C219" s="28" t="str">
        <x:v>208 Nutmeg Lane</x:v>
      </x:c>
      <x:c r="D219" s="28" t="str">
        <x:v>Euless</x:v>
      </x:c>
      <x:c r="E219" s="28" t="n">
        <x:v>76039</x:v>
      </x:c>
      <x:c r="F219" s="28" t="str">
        <x:v>1122_Vote_Center_Locations.pdf</x:v>
      </x:c>
      <x:c r="G219" s="28" t="n">
        <x:v>4</x:v>
      </x:c>
      <x:c r="H219" s="28" t="str">
        <x:v>https://www.tarrantcountytx.gov/content/dam/main/elections/2022/1122/locations/1122_Vote_Center_Locations.pdf</x:v>
      </x:c>
      <x:c r="I219" s="28" t="str">
        <x:v>2022-11-08 Election Day location list</x:v>
      </x:c>
      <x:c r="J219" s="28" t="n">
        <x:v>3389</x:v>
      </x:c>
      <x:c r="K219" s="28" t="str">
        <x:v>Life Connection Church</x:v>
      </x:c>
      <x:c r="L219" s="29" t="n">
        <x:v>454</x:v>
      </x:c>
      <x:c r="M219" s="28" t="str">
        <x:v>dailytotals_ed.pdf</x:v>
      </x:c>
      <x:c r="N219" s="28" t="n">
        <x:v>3</x:v>
      </x:c>
      <x:c r="O219" s="28" t="str">
        <x:v>https://www.tarrantcountytx.gov/content/dam/main/elections/2022/1122/reports/dailytotals_ed.pdf</x:v>
      </x:c>
      <x:c r="P219" s="28" t="str">
        <x:v>normalized exact name</x:v>
      </x:c>
      <x:c r="Q219" s="28" t="n">
        <x:v>1</x:v>
      </x:c>
    </x:row>
    <x:row r="220" ht="18" customHeight="1">
      <x:c r="A220" s="28" t="str">
        <x:v>Covenant Church</x:v>
      </x:c>
      <x:c r="B220" s="28" t="str">
        <x:v>Community Room</x:v>
      </x:c>
      <x:c r="C220" s="28" t="str">
        <x:v>3508 Glade Road</x:v>
      </x:c>
      <x:c r="D220" s="28" t="str">
        <x:v>Colleyville</x:v>
      </x:c>
      <x:c r="E220" s="28" t="n">
        <x:v>76034</x:v>
      </x:c>
      <x:c r="F220" s="28" t="str">
        <x:v>1122_Vote_Center_Locations.pdf</x:v>
      </x:c>
      <x:c r="G220" s="28" t="n">
        <x:v>4</x:v>
      </x:c>
      <x:c r="H220" s="28" t="str">
        <x:v>https://www.tarrantcountytx.gov/content/dam/main/elections/2022/1122/locations/1122_Vote_Center_Locations.pdf</x:v>
      </x:c>
      <x:c r="I220" s="28" t="str">
        <x:v>2022-11-08 Election Day location list</x:v>
      </x:c>
      <x:c r="J220" s="28" t="n">
        <x:v>3390</x:v>
      </x:c>
      <x:c r="K220" s="28" t="str">
        <x:v>Covenant Church</x:v>
      </x:c>
      <x:c r="L220" s="29" t="n">
        <x:v>583</x:v>
      </x:c>
      <x:c r="M220" s="28" t="str">
        <x:v>dailytotals_ed.pdf</x:v>
      </x:c>
      <x:c r="N220" s="28" t="n">
        <x:v>3</x:v>
      </x:c>
      <x:c r="O220" s="28" t="str">
        <x:v>https://www.tarrantcountytx.gov/content/dam/main/elections/2022/1122/reports/dailytotals_ed.pdf</x:v>
      </x:c>
      <x:c r="P220" s="28" t="str">
        <x:v>normalized exact name</x:v>
      </x:c>
      <x:c r="Q220" s="28" t="n">
        <x:v>1</x:v>
      </x:c>
    </x:row>
    <x:row r="221" ht="18" customHeight="1">
      <x:c r="A221" s="28" t="str">
        <x:v>King of Kings Arabic Church</x:v>
      </x:c>
      <x:c r="B221" s="28" t="str">
        <x:v>Lobby, Cafeteria &amp; Hallway</x:v>
      </x:c>
      <x:c r="C221" s="28" t="str">
        <x:v>1401 North Main Street</x:v>
      </x:c>
      <x:c r="D221" s="28" t="str">
        <x:v>Euless</x:v>
      </x:c>
      <x:c r="E221" s="28" t="n">
        <x:v>76039</x:v>
      </x:c>
      <x:c r="F221" s="28" t="str">
        <x:v>1122_Vote_Center_Locations.pdf</x:v>
      </x:c>
      <x:c r="G221" s="28" t="n">
        <x:v>4</x:v>
      </x:c>
      <x:c r="H221" s="28" t="str">
        <x:v>https://www.tarrantcountytx.gov/content/dam/main/elections/2022/1122/locations/1122_Vote_Center_Locations.pdf</x:v>
      </x:c>
      <x:c r="I221" s="28" t="str">
        <x:v>2022-11-08 Election Day location list</x:v>
      </x:c>
      <x:c r="J221" s="28" t="n">
        <x:v>3391</x:v>
      </x:c>
      <x:c r="K221" s="28" t="str">
        <x:v>King of Kings Arabic Church</x:v>
      </x:c>
      <x:c r="L221" s="29" t="n">
        <x:v>732</x:v>
      </x:c>
      <x:c r="M221" s="28" t="str">
        <x:v>dailytotals_ed.pdf</x:v>
      </x:c>
      <x:c r="N221" s="28" t="n">
        <x:v>3</x:v>
      </x:c>
      <x:c r="O221" s="28" t="str">
        <x:v>https://www.tarrantcountytx.gov/content/dam/main/elections/2022/1122/reports/dailytotals_ed.pdf</x:v>
      </x:c>
      <x:c r="P221" s="28" t="str">
        <x:v>normalized exact name</x:v>
      </x:c>
      <x:c r="Q221" s="28" t="n">
        <x:v>1</x:v>
      </x:c>
    </x:row>
    <x:row r="222" ht="18" customHeight="1">
      <x:c r="A222" s="28" t="str">
        <x:v>Grapevine Elementary School</x:v>
      </x:c>
      <x:c r="B222" s="28" t="str">
        <x:v>Gym</x:v>
      </x:c>
      <x:c r="C222" s="28" t="str">
        <x:v>1801 Hall-Johnson Road</x:v>
      </x:c>
      <x:c r="D222" s="28" t="str">
        <x:v>Grapevine</x:v>
      </x:c>
      <x:c r="E222" s="28" t="n">
        <x:v>76051</x:v>
      </x:c>
      <x:c r="F222" s="28" t="str">
        <x:v>1122_Vote_Center_Locations.pdf</x:v>
      </x:c>
      <x:c r="G222" s="28" t="n">
        <x:v>4</x:v>
      </x:c>
      <x:c r="H222" s="28" t="str">
        <x:v>https://www.tarrantcountytx.gov/content/dam/main/elections/2022/1122/locations/1122_Vote_Center_Locations.pdf</x:v>
      </x:c>
      <x:c r="I222" s="28" t="str">
        <x:v>2022-11-08 Election Day location list</x:v>
      </x:c>
      <x:c r="J222" s="28" t="n">
        <x:v>3396</x:v>
      </x:c>
      <x:c r="K222" s="28" t="str">
        <x:v>Grapevine Elementary School</x:v>
      </x:c>
      <x:c r="L222" s="29" t="n">
        <x:v>500</x:v>
      </x:c>
      <x:c r="M222" s="28" t="str">
        <x:v>dailytotals_ed.pdf</x:v>
      </x:c>
      <x:c r="N222" s="28" t="n">
        <x:v>3</x:v>
      </x:c>
      <x:c r="O222" s="28" t="str">
        <x:v>https://www.tarrantcountytx.gov/content/dam/main/elections/2022/1122/reports/dailytotals_ed.pdf</x:v>
      </x:c>
      <x:c r="P222" s="28" t="str">
        <x:v>normalized exact name</x:v>
      </x:c>
      <x:c r="Q222" s="28" t="n">
        <x:v>1</x:v>
      </x:c>
    </x:row>
    <x:row r="223" ht="18" customHeight="1">
      <x:c r="A223" s="28" t="str">
        <x:v>Colleyville Public Library</x:v>
      </x:c>
      <x:c r="B223" s="28" t="str">
        <x:v>2nd Floor</x:v>
      </x:c>
      <x:c r="C223" s="28" t="str">
        <x:v>110 Main Street</x:v>
      </x:c>
      <x:c r="D223" s="28" t="str">
        <x:v>Colleyville</x:v>
      </x:c>
      <x:c r="E223" s="28" t="n">
        <x:v>76034</x:v>
      </x:c>
      <x:c r="F223" s="28" t="str">
        <x:v>1122_Vote_Center_Locations.pdf</x:v>
      </x:c>
      <x:c r="G223" s="28" t="n">
        <x:v>4</x:v>
      </x:c>
      <x:c r="H223" s="28" t="str">
        <x:v>https://www.tarrantcountytx.gov/content/dam/main/elections/2022/1122/locations/1122_Vote_Center_Locations.pdf</x:v>
      </x:c>
      <x:c r="I223" s="28" t="str">
        <x:v>2022-11-08 Election Day location list</x:v>
      </x:c>
      <x:c r="J223" s="28" t="n">
        <x:v>3421</x:v>
      </x:c>
      <x:c r="K223" s="28" t="str">
        <x:v>Colleyville Public Library</x:v>
      </x:c>
      <x:c r="L223" s="29" t="n">
        <x:v>2113</x:v>
      </x:c>
      <x:c r="M223" s="28" t="str">
        <x:v>dailytotals_ed.pdf</x:v>
      </x:c>
      <x:c r="N223" s="28" t="n">
        <x:v>3</x:v>
      </x:c>
      <x:c r="O223" s="28" t="str">
        <x:v>https://www.tarrantcountytx.gov/content/dam/main/elections/2022/1122/reports/dailytotals_ed.pdf</x:v>
      </x:c>
      <x:c r="P223" s="28" t="str">
        <x:v>normalized exact name</x:v>
      </x:c>
      <x:c r="Q223" s="28" t="n">
        <x:v>1</x:v>
      </x:c>
    </x:row>
    <x:row r="224" ht="18" customHeight="1">
      <x:c r="A224" s="28" t="str">
        <x:v>Ridgeview Elementary School</x:v>
      </x:c>
      <x:c r="B224" s="28" t="str">
        <x:v>Cafeteria</x:v>
      </x:c>
      <x:c r="C224" s="28" t="str">
        <x:v>1601 Marshall Ridge Parkway</x:v>
      </x:c>
      <x:c r="D224" s="28" t="str">
        <x:v>Keller</x:v>
      </x:c>
      <x:c r="E224" s="28" t="n">
        <x:v>76248</x:v>
      </x:c>
      <x:c r="F224" s="28" t="str">
        <x:v>1122_Vote_Center_Locations.pdf</x:v>
      </x:c>
      <x:c r="G224" s="28" t="n">
        <x:v>12</x:v>
      </x:c>
      <x:c r="H224" s="28" t="str">
        <x:v>https://www.tarrantcountytx.gov/content/dam/main/elections/2022/1122/locations/1122_Vote_Center_Locations.pdf</x:v>
      </x:c>
      <x:c r="I224" s="28" t="str">
        <x:v>2022-11-08 Election Day location list</x:v>
      </x:c>
      <x:c r="J224" s="28" t="n">
        <x:v>3422</x:v>
      </x:c>
      <x:c r="K224" s="28" t="str">
        <x:v>Ridgeview Elementary School</x:v>
      </x:c>
      <x:c r="L224" s="29" t="n">
        <x:v>671</x:v>
      </x:c>
      <x:c r="M224" s="28" t="str">
        <x:v>dailytotals_ed.pdf</x:v>
      </x:c>
      <x:c r="N224" s="28" t="n">
        <x:v>3</x:v>
      </x:c>
      <x:c r="O224" s="28" t="str">
        <x:v>https://www.tarrantcountytx.gov/content/dam/main/elections/2022/1122/reports/dailytotals_ed.pdf</x:v>
      </x:c>
      <x:c r="P224" s="28" t="str">
        <x:v>normalized exact name</x:v>
      </x:c>
      <x:c r="Q224" s="28" t="n">
        <x:v>1</x:v>
      </x:c>
    </x:row>
    <x:row r="225" ht="18" customHeight="1">
      <x:c r="A225" s="28" t="str">
        <x:v>Shady Grove Baptist Church</x:v>
      </x:c>
      <x:c r="B225" s="28" t="str">
        <x:v>Fellowship Hall</x:v>
      </x:c>
      <x:c r="C225" s="28" t="str">
        <x:v>6649 Precinct Line Road</x:v>
      </x:c>
      <x:c r="D225" s="28" t="str">
        <x:v>North Richland Hills</x:v>
      </x:c>
      <x:c r="E225" s="28" t="n">
        <x:v>76182</x:v>
      </x:c>
      <x:c r="F225" s="28" t="str">
        <x:v>1122_Vote_Center_Locations.pdf</x:v>
      </x:c>
      <x:c r="G225" s="28" t="n">
        <x:v>12</x:v>
      </x:c>
      <x:c r="H225" s="28" t="str">
        <x:v>https://www.tarrantcountytx.gov/content/dam/main/elections/2022/1122/locations/1122_Vote_Center_Locations.pdf</x:v>
      </x:c>
      <x:c r="I225" s="28" t="str">
        <x:v>2022-11-08 Election Day location list</x:v>
      </x:c>
      <x:c r="J225" s="28" t="n">
        <x:v>3433</x:v>
      </x:c>
      <x:c r="K225" s="28" t="str">
        <x:v>Shady Grove Baptist Church</x:v>
      </x:c>
      <x:c r="L225" s="29" t="n">
        <x:v>456</x:v>
      </x:c>
      <x:c r="M225" s="28" t="str">
        <x:v>dailytotals_ed.pdf</x:v>
      </x:c>
      <x:c r="N225" s="28" t="n">
        <x:v>3</x:v>
      </x:c>
      <x:c r="O225" s="28" t="str">
        <x:v>https://www.tarrantcountytx.gov/content/dam/main/elections/2022/1122/reports/dailytotals_ed.pdf</x:v>
      </x:c>
      <x:c r="P225" s="28" t="str">
        <x:v>normalized exact name</x:v>
      </x:c>
      <x:c r="Q225" s="28" t="n">
        <x:v>1</x:v>
      </x:c>
    </x:row>
    <x:row r="226" ht="18" customHeight="1">
      <x:c r="A226" s="28" t="str">
        <x:v>St. Michael Catholic Church</x:v>
      </x:c>
      <x:c r="B226" s="28" t="str">
        <x:v>Formation Center</x:v>
      </x:c>
      <x:c r="C226" s="28" t="str">
        <x:v>3713 East Harwood Road</x:v>
      </x:c>
      <x:c r="D226" s="28" t="str">
        <x:v>Bedford</x:v>
      </x:c>
      <x:c r="E226" s="28" t="n">
        <x:v>76021</x:v>
      </x:c>
      <x:c r="F226" s="28" t="str">
        <x:v>1122_Vote_Center_Locations.pdf</x:v>
      </x:c>
      <x:c r="G226" s="28" t="n">
        <x:v>3</x:v>
      </x:c>
      <x:c r="H226" s="28" t="str">
        <x:v>https://www.tarrantcountytx.gov/content/dam/main/elections/2022/1122/locations/1122_Vote_Center_Locations.pdf</x:v>
      </x:c>
      <x:c r="I226" s="28" t="str">
        <x:v>2022-11-08 Election Day location list</x:v>
      </x:c>
      <x:c r="J226" s="28" t="n">
        <x:v>3443</x:v>
      </x:c>
      <x:c r="K226" s="28" t="str">
        <x:v>St. Michael Catholic Church</x:v>
      </x:c>
      <x:c r="L226" s="29" t="n">
        <x:v>484</x:v>
      </x:c>
      <x:c r="M226" s="28" t="str">
        <x:v>dailytotals_ed.pdf</x:v>
      </x:c>
      <x:c r="N226" s="28" t="n">
        <x:v>3</x:v>
      </x:c>
      <x:c r="O226" s="28" t="str">
        <x:v>https://www.tarrantcountytx.gov/content/dam/main/elections/2022/1122/reports/dailytotals_ed.pdf</x:v>
      </x:c>
      <x:c r="P226" s="28" t="str">
        <x:v>normalized exact name</x:v>
      </x:c>
      <x:c r="Q226" s="28" t="n">
        <x:v>1</x:v>
      </x:c>
    </x:row>
    <x:row r="227" ht="18" customHeight="1">
      <x:c r="A227" s="28" t="str">
        <x:v>Golden Triangle Branch Library</x:v>
      </x:c>
      <x:c r="B227" s="28" t="str">
        <x:v>Meeting Room - A &amp; B</x:v>
      </x:c>
      <x:c r="C227" s="28" t="str">
        <x:v>4264 Golden Triangle Boulevard</x:v>
      </x:c>
      <x:c r="D227" s="28" t="str">
        <x:v>Fort Worth</x:v>
      </x:c>
      <x:c r="E227" s="28" t="n">
        <x:v>76244</x:v>
      </x:c>
      <x:c r="F227" s="28" t="str">
        <x:v>1122_Vote_Center_Locations.pdf</x:v>
      </x:c>
      <x:c r="G227" s="28" t="n">
        <x:v>12</x:v>
      </x:c>
      <x:c r="H227" s="28" t="str">
        <x:v>https://www.tarrantcountytx.gov/content/dam/main/elections/2022/1122/locations/1122_Vote_Center_Locations.pdf</x:v>
      </x:c>
      <x:c r="I227" s="28" t="str">
        <x:v>2022-11-08 Election Day location list</x:v>
      </x:c>
      <x:c r="J227" s="28" t="n">
        <x:v>3465</x:v>
      </x:c>
      <x:c r="K227" s="28" t="str">
        <x:v>Golden Triangle Branch Library</x:v>
      </x:c>
      <x:c r="L227" s="29" t="n">
        <x:v>1513</x:v>
      </x:c>
      <x:c r="M227" s="28" t="str">
        <x:v>dailytotals_ed.pdf</x:v>
      </x:c>
      <x:c r="N227" s="28" t="n">
        <x:v>3</x:v>
      </x:c>
      <x:c r="O227" s="28" t="str">
        <x:v>https://www.tarrantcountytx.gov/content/dam/main/elections/2022/1122/reports/dailytotals_ed.pdf</x:v>
      </x:c>
      <x:c r="P227" s="28" t="str">
        <x:v>normalized exact name</x:v>
      </x:c>
      <x:c r="Q227" s="28" t="n">
        <x:v>1</x:v>
      </x:c>
    </x:row>
    <x:row r="228" ht="18" customHeight="1">
      <x:c r="A228" s="28" t="str">
        <x:v>Cross Timbers Middle School</x:v>
      </x:c>
      <x:c r="B228" s="28" t="str">
        <x:v>Gym 2</x:v>
      </x:c>
      <x:c r="C228" s="28" t="str">
        <x:v>2301 Pool Road</x:v>
      </x:c>
      <x:c r="D228" s="28" t="str">
        <x:v>Grapevine</x:v>
      </x:c>
      <x:c r="E228" s="28" t="n">
        <x:v>76051</x:v>
      </x:c>
      <x:c r="F228" s="28" t="str">
        <x:v>1122_Vote_Center_Locations.pdf</x:v>
      </x:c>
      <x:c r="G228" s="28" t="n">
        <x:v>4</x:v>
      </x:c>
      <x:c r="H228" s="28" t="str">
        <x:v>https://www.tarrantcountytx.gov/content/dam/main/elections/2022/1122/locations/1122_Vote_Center_Locations.pdf</x:v>
      </x:c>
      <x:c r="I228" s="28" t="str">
        <x:v>2022-11-08 Election Day location list</x:v>
      </x:c>
      <x:c r="J228" s="28" t="n">
        <x:v>3469</x:v>
      </x:c>
      <x:c r="K228" s="28" t="str">
        <x:v>Cross Timbers Middle School</x:v>
      </x:c>
      <x:c r="L228" s="29" t="n">
        <x:v>323</x:v>
      </x:c>
      <x:c r="M228" s="28" t="str">
        <x:v>dailytotals_ed.pdf</x:v>
      </x:c>
      <x:c r="N228" s="28" t="n">
        <x:v>3</x:v>
      </x:c>
      <x:c r="O228" s="28" t="str">
        <x:v>https://www.tarrantcountytx.gov/content/dam/main/elections/2022/1122/reports/dailytotals_ed.pdf</x:v>
      </x:c>
      <x:c r="P228" s="28" t="str">
        <x:v>normalized exact name</x:v>
      </x:c>
      <x:c r="Q228" s="28" t="n">
        <x:v>1</x:v>
      </x:c>
    </x:row>
    <x:row r="229" ht="18" customHeight="1">
      <x:c r="A229" s="28" t="str">
        <x:v>WestWind Church</x:v>
      </x:c>
      <x:c r="B229" s="28" t="str">
        <x:v>Sanctuary</x:v>
      </x:c>
      <x:c r="C229" s="28" t="str">
        <x:v>1300 Sarah Brooks Drive</x:v>
      </x:c>
      <x:c r="D229" s="28" t="str">
        <x:v>Keller</x:v>
      </x:c>
      <x:c r="E229" s="28" t="n">
        <x:v>76248</x:v>
      </x:c>
      <x:c r="F229" s="28" t="str">
        <x:v>1122_Vote_Center_Locations.pdf</x:v>
      </x:c>
      <x:c r="G229" s="28" t="n">
        <x:v>13</x:v>
      </x:c>
      <x:c r="H229" s="28" t="str">
        <x:v>https://www.tarrantcountytx.gov/content/dam/main/elections/2022/1122/locations/1122_Vote_Center_Locations.pdf</x:v>
      </x:c>
      <x:c r="I229" s="28" t="str">
        <x:v>2022-11-08 Election Day location list</x:v>
      </x:c>
      <x:c r="J229" s="28" t="n">
        <x:v>3471</x:v>
      </x:c>
      <x:c r="K229" s="28" t="str">
        <x:v>WestWind Church</x:v>
      </x:c>
      <x:c r="L229" s="29" t="n">
        <x:v>449</x:v>
      </x:c>
      <x:c r="M229" s="28" t="str">
        <x:v>dailytotals_ed.pdf</x:v>
      </x:c>
      <x:c r="N229" s="28" t="n">
        <x:v>3</x:v>
      </x:c>
      <x:c r="O229" s="28" t="str">
        <x:v>https://www.tarrantcountytx.gov/content/dam/main/elections/2022/1122/reports/dailytotals_ed.pdf</x:v>
      </x:c>
      <x:c r="P229" s="28" t="str">
        <x:v>normalized exact name</x:v>
      </x:c>
      <x:c r="Q229" s="28" t="n">
        <x:v>1</x:v>
      </x:c>
    </x:row>
    <x:row r="230" ht="18" customHeight="1">
      <x:c r="A230" s="28" t="str">
        <x:v>Independence Elementary School</x:v>
      </x:c>
      <x:c r="B230" s="28" t="str">
        <x:v>Foyer</x:v>
      </x:c>
      <x:c r="C230" s="28" t="str">
        <x:v>11773 Bray Birch Lane</x:v>
      </x:c>
      <x:c r="D230" s="28" t="str">
        <x:v>Fort Worth</x:v>
      </x:c>
      <x:c r="E230" s="28" t="n">
        <x:v>76244</x:v>
      </x:c>
      <x:c r="F230" s="28" t="str">
        <x:v>1122_Vote_Center_Locations.pdf</x:v>
      </x:c>
      <x:c r="G230" s="28" t="n">
        <x:v>12</x:v>
      </x:c>
      <x:c r="H230" s="28" t="str">
        <x:v>https://www.tarrantcountytx.gov/content/dam/main/elections/2022/1122/locations/1122_Vote_Center_Locations.pdf</x:v>
      </x:c>
      <x:c r="I230" s="28" t="str">
        <x:v>2022-11-08 Election Day location list</x:v>
      </x:c>
      <x:c r="J230" s="28" t="n">
        <x:v>3486</x:v>
      </x:c>
      <x:c r="K230" s="28" t="str">
        <x:v>Independence Elementary School</x:v>
      </x:c>
      <x:c r="L230" s="29" t="n">
        <x:v>486</x:v>
      </x:c>
      <x:c r="M230" s="28" t="str">
        <x:v>dailytotals_ed.pdf</x:v>
      </x:c>
      <x:c r="N230" s="28" t="n">
        <x:v>3</x:v>
      </x:c>
      <x:c r="O230" s="28" t="str">
        <x:v>https://www.tarrantcountytx.gov/content/dam/main/elections/2022/1122/reports/dailytotals_ed.pdf</x:v>
      </x:c>
      <x:c r="P230" s="28" t="str">
        <x:v>normalized exact name</x:v>
      </x:c>
      <x:c r="Q230" s="28" t="n">
        <x:v>1</x:v>
      </x:c>
    </x:row>
    <x:row r="231" ht="18" customHeight="1">
      <x:c r="A231" s="28" t="str">
        <x:v>Trophy Club Town Hall</x:v>
      </x:c>
      <x:c r="B231" s="28" t="str">
        <x:v>EOC Room</x:v>
      </x:c>
      <x:c r="C231" s="28" t="str">
        <x:v>1 Trophy Wood Drive</x:v>
      </x:c>
      <x:c r="D231" s="28" t="str">
        <x:v>Trophy Club</x:v>
      </x:c>
      <x:c r="E231" s="28" t="n">
        <x:v>76262</x:v>
      </x:c>
      <x:c r="F231" s="28" t="str">
        <x:v>1122_Vote_Center_Locations.pdf</x:v>
      </x:c>
      <x:c r="G231" s="28" t="n">
        <x:v>13</x:v>
      </x:c>
      <x:c r="H231" s="28" t="str">
        <x:v>https://www.tarrantcountytx.gov/content/dam/main/elections/2022/1122/locations/1122_Vote_Center_Locations.pdf</x:v>
      </x:c>
      <x:c r="I231" s="28" t="str">
        <x:v>2022-11-08 Election Day location list</x:v>
      </x:c>
      <x:c r="J231" s="28" t="n">
        <x:v>3500</x:v>
      </x:c>
      <x:c r="K231" s="28" t="str">
        <x:v>Trophy Club Town Hall</x:v>
      </x:c>
      <x:c r="L231" s="29" t="n">
        <x:v>255</x:v>
      </x:c>
      <x:c r="M231" s="28" t="str">
        <x:v>dailytotals_ed.pdf</x:v>
      </x:c>
      <x:c r="N231" s="28" t="n">
        <x:v>3</x:v>
      </x:c>
      <x:c r="O231" s="28" t="str">
        <x:v>https://www.tarrantcountytx.gov/content/dam/main/elections/2022/1122/reports/dailytotals_ed.pdf</x:v>
      </x:c>
      <x:c r="P231" s="28" t="str">
        <x:v>normalized exact name</x:v>
      </x:c>
      <x:c r="Q231" s="28" t="n">
        <x:v>1</x:v>
      </x:c>
    </x:row>
    <x:row r="232" ht="18" customHeight="1">
      <x:c r="A232" s="28" t="str">
        <x:v>North Park Baptist Church</x:v>
      </x:c>
      <x:c r="B232" s="28" t="str">
        <x:v>Sanctuary</x:v>
      </x:c>
      <x:c r="C232" s="28" t="str">
        <x:v>7025 Mid Cities Boulevard</x:v>
      </x:c>
      <x:c r="D232" s="28" t="str">
        <x:v>North Richland Hills</x:v>
      </x:c>
      <x:c r="E232" s="28" t="n">
        <x:v>76182</x:v>
      </x:c>
      <x:c r="F232" s="28" t="str">
        <x:v>1122_Vote_Center_Locations.pdf</x:v>
      </x:c>
      <x:c r="G232" s="28" t="n">
        <x:v>12</x:v>
      </x:c>
      <x:c r="H232" s="28" t="str">
        <x:v>https://www.tarrantcountytx.gov/content/dam/main/elections/2022/1122/locations/1122_Vote_Center_Locations.pdf</x:v>
      </x:c>
      <x:c r="I232" s="28" t="str">
        <x:v>2022-11-08 Election Day location list</x:v>
      </x:c>
      <x:c r="J232" s="28" t="n">
        <x:v>3507</x:v>
      </x:c>
      <x:c r="K232" s="28" t="str">
        <x:v>North Park Baptist Church</x:v>
      </x:c>
      <x:c r="L232" s="29" t="n">
        <x:v>700</x:v>
      </x:c>
      <x:c r="M232" s="28" t="str">
        <x:v>dailytotals_ed.pdf</x:v>
      </x:c>
      <x:c r="N232" s="28" t="n">
        <x:v>3</x:v>
      </x:c>
      <x:c r="O232" s="28" t="str">
        <x:v>https://www.tarrantcountytx.gov/content/dam/main/elections/2022/1122/reports/dailytotals_ed.pdf</x:v>
      </x:c>
      <x:c r="P232" s="28" t="str">
        <x:v>normalized exact name</x:v>
      </x:c>
      <x:c r="Q232" s="28" t="n">
        <x:v>1</x:v>
      </x:c>
    </x:row>
    <x:row r="233" ht="18" customHeight="1">
      <x:c r="A233" s="28" t="str">
        <x:v>Hector F. Garcia Community Center</x:v>
      </x:c>
      <x:c r="B233" s="28" t="str">
        <x:v>Gymnasium</x:v>
      </x:c>
      <x:c r="C233" s="28" t="str">
        <x:v>7901 Indian Springs Road</x:v>
      </x:c>
      <x:c r="D233" s="28" t="str">
        <x:v>Watauga</x:v>
      </x:c>
      <x:c r="E233" s="28" t="n">
        <x:v>76148</x:v>
      </x:c>
      <x:c r="F233" s="28" t="str">
        <x:v>1122_Vote_Center_Locations.pdf</x:v>
      </x:c>
      <x:c r="G233" s="28" t="n">
        <x:v>11</x:v>
      </x:c>
      <x:c r="H233" s="28" t="str">
        <x:v>https://www.tarrantcountytx.gov/content/dam/main/elections/2022/1122/locations/1122_Vote_Center_Locations.pdf</x:v>
      </x:c>
      <x:c r="I233" s="28" t="str">
        <x:v>2022-11-08 Election Day location list</x:v>
      </x:c>
      <x:c r="J233" s="28" t="n">
        <x:v>3509</x:v>
      </x:c>
      <x:c r="K233" s="28" t="str">
        <x:v>Hector F. Garcia Community Center</x:v>
      </x:c>
      <x:c r="L233" s="29" t="n">
        <x:v>499</x:v>
      </x:c>
      <x:c r="M233" s="28" t="str">
        <x:v>dailytotals_ed.pdf</x:v>
      </x:c>
      <x:c r="N233" s="28" t="n">
        <x:v>3</x:v>
      </x:c>
      <x:c r="O233" s="28" t="str">
        <x:v>https://www.tarrantcountytx.gov/content/dam/main/elections/2022/1122/reports/dailytotals_ed.pdf</x:v>
      </x:c>
      <x:c r="P233" s="28" t="str">
        <x:v>normalized exact name</x:v>
      </x:c>
      <x:c r="Q233" s="28" t="n">
        <x:v>1</x:v>
      </x:c>
    </x:row>
    <x:row r="234" ht="18" customHeight="1">
      <x:c r="A234" s="28" t="str">
        <x:v>Southlake Town Hall</x:v>
      </x:c>
      <x:c r="B234" s="28" t="str">
        <x:v>3rd Floor Training Rooms 3A - 3D</x:v>
      </x:c>
      <x:c r="C234" s="28" t="str">
        <x:v>1400 Main Street</x:v>
      </x:c>
      <x:c r="D234" s="28" t="str">
        <x:v>Southlake</x:v>
      </x:c>
      <x:c r="E234" s="28" t="n">
        <x:v>76092</x:v>
      </x:c>
      <x:c r="F234" s="28" t="str">
        <x:v>1122_Vote_Center_Locations.pdf</x:v>
      </x:c>
      <x:c r="G234" s="28" t="n">
        <x:v>5</x:v>
      </x:c>
      <x:c r="H234" s="28" t="str">
        <x:v>https://www.tarrantcountytx.gov/content/dam/main/elections/2022/1122/locations/1122_Vote_Center_Locations.pdf</x:v>
      </x:c>
      <x:c r="I234" s="28" t="str">
        <x:v>2022-11-08 Election Day location list</x:v>
      </x:c>
      <x:c r="J234" s="28" t="n">
        <x:v>3526</x:v>
      </x:c>
      <x:c r="K234" s="28" t="str">
        <x:v>Southlake Town Hall</x:v>
      </x:c>
      <x:c r="L234" s="29" t="n">
        <x:v>2230</x:v>
      </x:c>
      <x:c r="M234" s="28" t="str">
        <x:v>dailytotals_ed.pdf</x:v>
      </x:c>
      <x:c r="N234" s="28" t="n">
        <x:v>3</x:v>
      </x:c>
      <x:c r="O234" s="28" t="str">
        <x:v>https://www.tarrantcountytx.gov/content/dam/main/elections/2022/1122/reports/dailytotals_ed.pdf</x:v>
      </x:c>
      <x:c r="P234" s="28" t="str">
        <x:v>normalized exact name</x:v>
      </x:c>
      <x:c r="Q234" s="28" t="n">
        <x:v>1</x:v>
      </x:c>
    </x:row>
    <x:row r="235" ht="18" customHeight="1">
      <x:c r="A235" s="28" t="str">
        <x:v>Wellspring Church</x:v>
      </x:c>
      <x:c r="B235" s="28" t="str">
        <x:v>Family Life Center</x:v>
      </x:c>
      <x:c r="C235" s="28" t="str">
        <x:v>7300 Smithfield Road</x:v>
      </x:c>
      <x:c r="D235" s="28" t="str">
        <x:v>North Richland Hills</x:v>
      </x:c>
      <x:c r="E235" s="28" t="n">
        <x:v>76182</x:v>
      </x:c>
      <x:c r="F235" s="28" t="str">
        <x:v>1122_Vote_Center_Locations.pdf</x:v>
      </x:c>
      <x:c r="G235" s="28" t="n">
        <x:v>12</x:v>
      </x:c>
      <x:c r="H235" s="28" t="str">
        <x:v>https://www.tarrantcountytx.gov/content/dam/main/elections/2022/1122/locations/1122_Vote_Center_Locations.pdf</x:v>
      </x:c>
      <x:c r="I235" s="28" t="str">
        <x:v>2022-11-08 Election Day location list</x:v>
      </x:c>
      <x:c r="J235" s="28" t="n">
        <x:v>3527</x:v>
      </x:c>
      <x:c r="K235" s="28" t="str">
        <x:v>Wellspring Church</x:v>
      </x:c>
      <x:c r="L235" s="29" t="n">
        <x:v>441</x:v>
      </x:c>
      <x:c r="M235" s="28" t="str">
        <x:v>dailytotals_ed.pdf</x:v>
      </x:c>
      <x:c r="N235" s="28" t="n">
        <x:v>3</x:v>
      </x:c>
      <x:c r="O235" s="28" t="str">
        <x:v>https://www.tarrantcountytx.gov/content/dam/main/elections/2022/1122/reports/dailytotals_ed.pdf</x:v>
      </x:c>
      <x:c r="P235" s="28" t="str">
        <x:v>normalized exact name</x:v>
      </x:c>
      <x:c r="Q235" s="28" t="n">
        <x:v>1</x:v>
      </x:c>
    </x:row>
    <x:row r="236" ht="18" customHeight="1">
      <x:c r="A236" s="28" t="str">
        <x:v>New Day Church</x:v>
      </x:c>
      <x:c r="B236" s="28" t="str">
        <x:v>Event Center</x:v>
      </x:c>
      <x:c r="C236" s="28" t="str">
        <x:v>101 East Highland Street</x:v>
      </x:c>
      <x:c r="D236" s="28" t="str">
        <x:v>Southlake</x:v>
      </x:c>
      <x:c r="E236" s="28" t="n">
        <x:v>76092</x:v>
      </x:c>
      <x:c r="F236" s="28" t="str">
        <x:v>1122_Vote_Center_Locations.pdf</x:v>
      </x:c>
      <x:c r="G236" s="28" t="n">
        <x:v>5</x:v>
      </x:c>
      <x:c r="H236" s="28" t="str">
        <x:v>https://www.tarrantcountytx.gov/content/dam/main/elections/2022/1122/locations/1122_Vote_Center_Locations.pdf</x:v>
      </x:c>
      <x:c r="I236" s="28" t="str">
        <x:v>2022-11-08 Election Day location list</x:v>
      </x:c>
      <x:c r="J236" s="28" t="n">
        <x:v>3529</x:v>
      </x:c>
      <x:c r="K236" s="28" t="str">
        <x:v>New Day Church</x:v>
      </x:c>
      <x:c r="L236" s="29" t="n">
        <x:v>673</x:v>
      </x:c>
      <x:c r="M236" s="28" t="str">
        <x:v>dailytotals_ed.pdf</x:v>
      </x:c>
      <x:c r="N236" s="28" t="n">
        <x:v>3</x:v>
      </x:c>
      <x:c r="O236" s="28" t="str">
        <x:v>https://www.tarrantcountytx.gov/content/dam/main/elections/2022/1122/reports/dailytotals_ed.pdf</x:v>
      </x:c>
      <x:c r="P236" s="28" t="str">
        <x:v>normalized exact name</x:v>
      </x:c>
      <x:c r="Q236" s="28" t="n">
        <x:v>1</x:v>
      </x:c>
    </x:row>
    <x:row r="237" ht="18" customHeight="1">
      <x:c r="A237" s="28" t="str">
        <x:v>Heritage Elementary School</x:v>
      </x:c>
      <x:c r="B237" s="28" t="str">
        <x:v>Gym</x:v>
      </x:c>
      <x:c r="C237" s="28" t="str">
        <x:v>4500 Heritage Avenue</x:v>
      </x:c>
      <x:c r="D237" s="28" t="str">
        <x:v>Grapevine</x:v>
      </x:c>
      <x:c r="E237" s="28" t="n">
        <x:v>76051</x:v>
      </x:c>
      <x:c r="F237" s="28" t="str">
        <x:v>1122_Vote_Center_Locations.pdf</x:v>
      </x:c>
      <x:c r="G237" s="28" t="n">
        <x:v>5</x:v>
      </x:c>
      <x:c r="H237" s="28" t="str">
        <x:v>https://www.tarrantcountytx.gov/content/dam/main/elections/2022/1122/locations/1122_Vote_Center_Locations.pdf</x:v>
      </x:c>
      <x:c r="I237" s="28" t="str">
        <x:v>2022-11-08 Election Day location list</x:v>
      </x:c>
      <x:c r="J237" s="28" t="n">
        <x:v>3530</x:v>
      </x:c>
      <x:c r="K237" s="28" t="str">
        <x:v>Heritage Elementary School</x:v>
      </x:c>
      <x:c r="L237" s="29" t="n">
        <x:v>417</x:v>
      </x:c>
      <x:c r="M237" s="28" t="str">
        <x:v>dailytotals_ed.pdf</x:v>
      </x:c>
      <x:c r="N237" s="28" t="n">
        <x:v>3</x:v>
      </x:c>
      <x:c r="O237" s="28" t="str">
        <x:v>https://www.tarrantcountytx.gov/content/dam/main/elections/2022/1122/reports/dailytotals_ed.pdf</x:v>
      </x:c>
      <x:c r="P237" s="28" t="str">
        <x:v>normalized exact name</x:v>
      </x:c>
      <x:c r="Q237" s="28" t="n">
        <x:v>1</x:v>
      </x:c>
    </x:row>
    <x:row r="238" ht="18" customHeight="1">
      <x:c r="A238" s="28" t="str">
        <x:v>First Presbyterian Church Grapevine</x:v>
      </x:c>
      <x:c r="B238" s="28" t="str">
        <x:v>Fellowship Hall Main Room</x:v>
      </x:c>
      <x:c r="C238" s="28" t="str">
        <x:v>1002 North Park Boulevard</x:v>
      </x:c>
      <x:c r="D238" s="28" t="str">
        <x:v>Grapevine</x:v>
      </x:c>
      <x:c r="E238" s="28" t="n">
        <x:v>76051</x:v>
      </x:c>
      <x:c r="F238" s="28" t="str">
        <x:v>1122_Vote_Center_Locations.pdf</x:v>
      </x:c>
      <x:c r="G238" s="28" t="n">
        <x:v>4</x:v>
      </x:c>
      <x:c r="H238" s="28" t="str">
        <x:v>https://www.tarrantcountytx.gov/content/dam/main/elections/2022/1122/locations/1122_Vote_Center_Locations.pdf</x:v>
      </x:c>
      <x:c r="I238" s="28" t="str">
        <x:v>2022-11-08 Election Day location list</x:v>
      </x:c>
      <x:c r="J238" s="28" t="n">
        <x:v>3542</x:v>
      </x:c>
      <x:c r="K238" s="28" t="str">
        <x:v>First Presbyterian Church Grapevine</x:v>
      </x:c>
      <x:c r="L238" s="29" t="n">
        <x:v>654</x:v>
      </x:c>
      <x:c r="M238" s="28" t="str">
        <x:v>dailytotals_ed.pdf</x:v>
      </x:c>
      <x:c r="N238" s="28" t="n">
        <x:v>3</x:v>
      </x:c>
      <x:c r="O238" s="28" t="str">
        <x:v>https://www.tarrantcountytx.gov/content/dam/main/elections/2022/1122/reports/dailytotals_ed.pdf</x:v>
      </x:c>
      <x:c r="P238" s="28" t="str">
        <x:v>normalized exact name</x:v>
      </x:c>
      <x:c r="Q238" s="28" t="n">
        <x:v>1</x:v>
      </x:c>
    </x:row>
    <x:row r="239" ht="18" customHeight="1">
      <x:c r="A239" s="28" t="str">
        <x:v>Bear Creek Bible Church</x:v>
      </x:c>
      <x:c r="B239" s="28" t="str">
        <x:v>Youth Hangout Areas</x:v>
      </x:c>
      <x:c r="C239" s="28" t="str">
        <x:v>1555 North Tarrant Parkway</x:v>
      </x:c>
      <x:c r="D239" s="28" t="str">
        <x:v>Keller</x:v>
      </x:c>
      <x:c r="E239" s="28" t="n">
        <x:v>76248</x:v>
      </x:c>
      <x:c r="F239" s="28" t="str">
        <x:v>1122_Vote_Center_Locations.pdf</x:v>
      </x:c>
      <x:c r="G239" s="28" t="n">
        <x:v>12</x:v>
      </x:c>
      <x:c r="H239" s="28" t="str">
        <x:v>https://www.tarrantcountytx.gov/content/dam/main/elections/2022/1122/locations/1122_Vote_Center_Locations.pdf</x:v>
      </x:c>
      <x:c r="I239" s="28" t="str">
        <x:v>2022-11-08 Election Day location list</x:v>
      </x:c>
      <x:c r="J239" s="28" t="n">
        <x:v>3554</x:v>
      </x:c>
      <x:c r="K239" s="28" t="str">
        <x:v>Bear Creek Bible Church</x:v>
      </x:c>
      <x:c r="L239" s="29" t="n">
        <x:v>471</x:v>
      </x:c>
      <x:c r="M239" s="28" t="str">
        <x:v>dailytotals_ed.pdf</x:v>
      </x:c>
      <x:c r="N239" s="28" t="n">
        <x:v>3</x:v>
      </x:c>
      <x:c r="O239" s="28" t="str">
        <x:v>https://www.tarrantcountytx.gov/content/dam/main/elections/2022/1122/reports/dailytotals_ed.pdf</x:v>
      </x:c>
      <x:c r="P239" s="28" t="str">
        <x:v>normalized exact name</x:v>
      </x:c>
      <x:c r="Q239" s="28" t="n">
        <x:v>1</x:v>
      </x:c>
    </x:row>
    <x:row r="240" ht="18" customHeight="1">
      <x:c r="A240" s="28" t="str">
        <x:v>Lone Star Elementary School</x:v>
      </x:c>
      <x:c r="B240" s="28" t="str">
        <x:v>Lobby / Foyer</x:v>
      </x:c>
      <x:c r="C240" s="28" t="str">
        <x:v>4647 Shiver Road</x:v>
      </x:c>
      <x:c r="D240" s="28" t="str">
        <x:v>Fort Worth</x:v>
      </x:c>
      <x:c r="E240" s="28" t="n">
        <x:v>76244</x:v>
      </x:c>
      <x:c r="F240" s="28" t="str">
        <x:v>1122_Vote_Center_Locations.pdf</x:v>
      </x:c>
      <x:c r="G240" s="28" t="n">
        <x:v>12</x:v>
      </x:c>
      <x:c r="H240" s="28" t="str">
        <x:v>https://www.tarrantcountytx.gov/content/dam/main/elections/2022/1122/locations/1122_Vote_Center_Locations.pdf</x:v>
      </x:c>
      <x:c r="I240" s="28" t="str">
        <x:v>2022-11-08 Election Day location list</x:v>
      </x:c>
      <x:c r="J240" s="28" t="n">
        <x:v>3570</x:v>
      </x:c>
      <x:c r="K240" s="28" t="str">
        <x:v>Lone Star Elementary School</x:v>
      </x:c>
      <x:c r="L240" s="29" t="n">
        <x:v>954</x:v>
      </x:c>
      <x:c r="M240" s="28" t="str">
        <x:v>dailytotals_ed.pdf</x:v>
      </x:c>
      <x:c r="N240" s="28" t="n">
        <x:v>3</x:v>
      </x:c>
      <x:c r="O240" s="28" t="str">
        <x:v>https://www.tarrantcountytx.gov/content/dam/main/elections/2022/1122/reports/dailytotals_ed.pdf</x:v>
      </x:c>
      <x:c r="P240" s="28" t="str">
        <x:v>normalized exact name</x:v>
      </x:c>
      <x:c r="Q240" s="28" t="n">
        <x:v>1</x:v>
      </x:c>
    </x:row>
    <x:row r="241" ht="18" customHeight="1">
      <x:c r="A241" s="28" t="str">
        <x:v>St. Martin in-the-Fields Episcopal Church</x:v>
      </x:c>
      <x:c r="B241" s="28" t="str">
        <x:v>Small West Parish Hall</x:v>
      </x:c>
      <x:c r="C241" s="28" t="str">
        <x:v>223 South Pearson Lane</x:v>
      </x:c>
      <x:c r="D241" s="28" t="str">
        <x:v>Keller</x:v>
      </x:c>
      <x:c r="E241" s="28" t="n">
        <x:v>76248</x:v>
      </x:c>
      <x:c r="F241" s="28" t="str">
        <x:v>1122_Vote_Center_Locations.pdf</x:v>
      </x:c>
      <x:c r="G241" s="28" t="n">
        <x:v>13</x:v>
      </x:c>
      <x:c r="H241" s="28" t="str">
        <x:v>https://www.tarrantcountytx.gov/content/dam/main/elections/2022/1122/locations/1122_Vote_Center_Locations.pdf</x:v>
      </x:c>
      <x:c r="I241" s="28" t="str">
        <x:v>2022-11-08 Election Day location list</x:v>
      </x:c>
      <x:c r="J241" s="28" t="n">
        <x:v>3626</x:v>
      </x:c>
      <x:c r="K241" s="28" t="str">
        <x:v>St. Martin in-the-Fields Episcopal</x:v>
      </x:c>
      <x:c r="L241" s="29" t="n">
        <x:v>586</x:v>
      </x:c>
      <x:c r="M241" s="28" t="str">
        <x:v>dailytotals_ed.pdf</x:v>
      </x:c>
      <x:c r="N241" s="28" t="n">
        <x:v>3</x:v>
      </x:c>
      <x:c r="O241" s="28" t="str">
        <x:v>https://www.tarrantcountytx.gov/content/dam/main/elections/2022/1122/reports/dailytotals_ed.pdf</x:v>
      </x:c>
      <x:c r="P241" s="28" t="str">
        <x:v>fuzzy name review</x:v>
      </x:c>
      <x:c r="Q241" s="28" t="n">
        <x:v>0.9118</x:v>
      </x:c>
    </x:row>
    <x:row r="242" ht="18" customHeight="1">
      <x:c r="A242" s="28" t="str">
        <x:v>Light of the World Church</x:v>
      </x:c>
      <x:c r="B242" s="28" t="str">
        <x:v>Café Hall</x:v>
      </x:c>
      <x:c r="C242" s="28" t="str">
        <x:v>8750 North Riverside Drive</x:v>
      </x:c>
      <x:c r="D242" s="28" t="str">
        <x:v>Keller</x:v>
      </x:c>
      <x:c r="E242" s="28" t="n">
        <x:v>76244</x:v>
      </x:c>
      <x:c r="F242" s="28" t="str">
        <x:v>1122_Vote_Center_Locations.pdf</x:v>
      </x:c>
      <x:c r="G242" s="28" t="n">
        <x:v>12</x:v>
      </x:c>
      <x:c r="H242" s="28" t="str">
        <x:v>https://www.tarrantcountytx.gov/content/dam/main/elections/2022/1122/locations/1122_Vote_Center_Locations.pdf</x:v>
      </x:c>
      <x:c r="I242" s="28" t="str">
        <x:v>2022-11-08 Election Day location list</x:v>
      </x:c>
      <x:c r="J242" s="28" t="n">
        <x:v>3637</x:v>
      </x:c>
      <x:c r="K242" s="28" t="str">
        <x:v>Light of the World Church</x:v>
      </x:c>
      <x:c r="L242" s="29" t="n">
        <x:v>932</x:v>
      </x:c>
      <x:c r="M242" s="28" t="str">
        <x:v>dailytotals_ed.pdf</x:v>
      </x:c>
      <x:c r="N242" s="28" t="n">
        <x:v>3</x:v>
      </x:c>
      <x:c r="O242" s="28" t="str">
        <x:v>https://www.tarrantcountytx.gov/content/dam/main/elections/2022/1122/reports/dailytotals_ed.pdf</x:v>
      </x:c>
      <x:c r="P242" s="28" t="str">
        <x:v>normalized exact name</x:v>
      </x:c>
      <x:c r="Q242" s="28" t="n">
        <x:v>1</x:v>
      </x:c>
    </x:row>
    <x:row r="243" ht="18" customHeight="1">
      <x:c r="A243" s="28" t="str">
        <x:v>John M. Tidwell Middle School</x:v>
      </x:c>
      <x:c r="B243" s="28" t="str">
        <x:v>PE Gym - 1502</x:v>
      </x:c>
      <x:c r="C243" s="28" t="str">
        <x:v>3937 Haslet-Roanoke Road</x:v>
      </x:c>
      <x:c r="D243" s="28" t="str">
        <x:v>Roanoke</x:v>
      </x:c>
      <x:c r="E243" s="28" t="n">
        <x:v>76262</x:v>
      </x:c>
      <x:c r="F243" s="28" t="str">
        <x:v>1122_Vote_Center_Locations.pdf</x:v>
      </x:c>
      <x:c r="G243" s="28" t="n">
        <x:v>13</x:v>
      </x:c>
      <x:c r="H243" s="28" t="str">
        <x:v>https://www.tarrantcountytx.gov/content/dam/main/elections/2022/1122/locations/1122_Vote_Center_Locations.pdf</x:v>
      </x:c>
      <x:c r="I243" s="28" t="str">
        <x:v>2022-11-08 Election Day location list</x:v>
      </x:c>
      <x:c r="J243" s="28" t="n">
        <x:v>3646</x:v>
      </x:c>
      <x:c r="K243" s="28" t="str">
        <x:v>John M. Tidwell Middle School</x:v>
      </x:c>
      <x:c r="L243" s="29" t="n">
        <x:v>631</x:v>
      </x:c>
      <x:c r="M243" s="28" t="str">
        <x:v>dailytotals_ed.pdf</x:v>
      </x:c>
      <x:c r="N243" s="28" t="n">
        <x:v>3</x:v>
      </x:c>
      <x:c r="O243" s="28" t="str">
        <x:v>https://www.tarrantcountytx.gov/content/dam/main/elections/2022/1122/reports/dailytotals_ed.pdf</x:v>
      </x:c>
      <x:c r="P243" s="28" t="str">
        <x:v>normalized exact name</x:v>
      </x:c>
      <x:c r="Q243" s="28" t="n">
        <x:v>1</x:v>
      </x:c>
    </x:row>
    <x:row r="244" ht="18" customHeight="1">
      <x:c r="A244" s="28" t="str">
        <x:v>Woodland Springs Elementary School</x:v>
      </x:c>
      <x:c r="B244" s="28" t="str">
        <x:v>Lobby</x:v>
      </x:c>
      <x:c r="C244" s="28" t="str">
        <x:v>12120 Woodland Springs Drive</x:v>
      </x:c>
      <x:c r="D244" s="28" t="str">
        <x:v>Fort Worth</x:v>
      </x:c>
      <x:c r="E244" s="28" t="n">
        <x:v>76244</x:v>
      </x:c>
      <x:c r="F244" s="28" t="str">
        <x:v>1122_Vote_Center_Locations.pdf</x:v>
      </x:c>
      <x:c r="G244" s="28" t="n">
        <x:v>12</x:v>
      </x:c>
      <x:c r="H244" s="28" t="str">
        <x:v>https://www.tarrantcountytx.gov/content/dam/main/elections/2022/1122/locations/1122_Vote_Center_Locations.pdf</x:v>
      </x:c>
      <x:c r="I244" s="28" t="str">
        <x:v>2022-11-08 Election Day location list</x:v>
      </x:c>
      <x:c r="J244" s="28" t="n">
        <x:v>3648</x:v>
      </x:c>
      <x:c r="K244" s="28" t="str">
        <x:v>Woodland Springs Elementary School</x:v>
      </x:c>
      <x:c r="L244" s="29" t="n">
        <x:v>692</x:v>
      </x:c>
      <x:c r="M244" s="28" t="str">
        <x:v>dailytotals_ed.pdf</x:v>
      </x:c>
      <x:c r="N244" s="28" t="n">
        <x:v>3</x:v>
      </x:c>
      <x:c r="O244" s="28" t="str">
        <x:v>https://www.tarrantcountytx.gov/content/dam/main/elections/2022/1122/reports/dailytotals_ed.pdf</x:v>
      </x:c>
      <x:c r="P244" s="28" t="str">
        <x:v>normalized exact name</x:v>
      </x:c>
      <x:c r="Q244" s="28" t="n">
        <x:v>1</x:v>
      </x:c>
    </x:row>
    <x:row r="245" ht="18" customHeight="1">
      <x:c r="A245" s="28" t="str">
        <x:v>Northpark YMCA</x:v>
      </x:c>
      <x:c r="B245" s="28" t="str">
        <x:v>Multipurpose Room</x:v>
      </x:c>
      <x:c r="C245" s="28" t="str">
        <x:v>9100 North Beach Street</x:v>
      </x:c>
      <x:c r="D245" s="28" t="str">
        <x:v>Fort Worth</x:v>
      </x:c>
      <x:c r="E245" s="28" t="n">
        <x:v>76244</x:v>
      </x:c>
      <x:c r="F245" s="28" t="str">
        <x:v>1122_Vote_Center_Locations.pdf</x:v>
      </x:c>
      <x:c r="G245" s="28" t="n">
        <x:v>12</x:v>
      </x:c>
      <x:c r="H245" s="28" t="str">
        <x:v>https://www.tarrantcountytx.gov/content/dam/main/elections/2022/1122/locations/1122_Vote_Center_Locations.pdf</x:v>
      </x:c>
      <x:c r="I245" s="28" t="str">
        <x:v>2022-11-08 Election Day location list</x:v>
      </x:c>
      <x:c r="J245" s="28" t="n">
        <x:v>3695</x:v>
      </x:c>
      <x:c r="K245" s="28" t="str">
        <x:v>Northpark YMCA</x:v>
      </x:c>
      <x:c r="L245" s="29" t="n">
        <x:v>1345</x:v>
      </x:c>
      <x:c r="M245" s="28" t="str">
        <x:v>dailytotals_ed.pdf</x:v>
      </x:c>
      <x:c r="N245" s="28" t="n">
        <x:v>3</x:v>
      </x:c>
      <x:c r="O245" s="28" t="str">
        <x:v>https://www.tarrantcountytx.gov/content/dam/main/elections/2022/1122/reports/dailytotals_ed.pdf</x:v>
      </x:c>
      <x:c r="P245" s="28" t="str">
        <x:v>normalized exact name</x:v>
      </x:c>
      <x:c r="Q245" s="28" t="n">
        <x:v>1</x:v>
      </x:c>
    </x:row>
    <x:row r="246" ht="18" customHeight="1">
      <x:c r="A246" s="28" t="str">
        <x:v>The Villages of Woodland Springs Amenity Center</x:v>
      </x:c>
      <x:c r="B246" s="28" t="str">
        <x:v>Amenity Center</x:v>
      </x:c>
      <x:c r="C246" s="28" t="str">
        <x:v>12209 Timberland Boulevard</x:v>
      </x:c>
      <x:c r="D246" s="28" t="str">
        <x:v>Fort Worth</x:v>
      </x:c>
      <x:c r="E246" s="28" t="n">
        <x:v>76244</x:v>
      </x:c>
      <x:c r="F246" s="28" t="str">
        <x:v>1122_Vote_Center_Locations.pdf</x:v>
      </x:c>
      <x:c r="G246" s="28" t="n">
        <x:v>12</x:v>
      </x:c>
      <x:c r="H246" s="28" t="str">
        <x:v>https://www.tarrantcountytx.gov/content/dam/main/elections/2022/1122/locations/1122_Vote_Center_Locations.pdf</x:v>
      </x:c>
      <x:c r="I246" s="28" t="str">
        <x:v>2022-11-08 Election Day location list</x:v>
      </x:c>
      <x:c r="J246" s="28" t="n">
        <x:v>3696</x:v>
      </x:c>
      <x:c r="K246" s="28" t="str">
        <x:v>Villages of Woodland Springs</x:v>
      </x:c>
      <x:c r="L246" s="29" t="n">
        <x:v>2169</x:v>
      </x:c>
      <x:c r="M246" s="28" t="str">
        <x:v>dailytotals_ed.pdf</x:v>
      </x:c>
      <x:c r="N246" s="28" t="n">
        <x:v>3</x:v>
      </x:c>
      <x:c r="O246" s="28" t="str">
        <x:v>https://www.tarrantcountytx.gov/content/dam/main/elections/2022/1122/reports/dailytotals_ed.pdf</x:v>
      </x:c>
      <x:c r="P246" s="28" t="str">
        <x:v>manual name override</x:v>
      </x:c>
      <x:c r="Q246" s="28" t="n">
        <x:v>1</x:v>
      </x:c>
    </x:row>
    <x:row r="247" ht="18" customHeight="1">
      <x:c r="A247" s="28" t="str">
        <x:v>Sendera Ranch Rancho Canyon Clubhouse</x:v>
      </x:c>
      <x:c r="B247" s="28" t="str">
        <x:v>Main Room</x:v>
      </x:c>
      <x:c r="C247" s="28" t="str">
        <x:v>556 Rancho Canyon Way</x:v>
      </x:c>
      <x:c r="D247" s="28" t="str">
        <x:v>Haslet</x:v>
      </x:c>
      <x:c r="E247" s="28" t="n">
        <x:v>76052</x:v>
      </x:c>
      <x:c r="F247" s="28" t="str">
        <x:v>1122_Vote_Center_Locations.pdf</x:v>
      </x:c>
      <x:c r="G247" s="28" t="n">
        <x:v>5</x:v>
      </x:c>
      <x:c r="H247" s="28" t="str">
        <x:v>https://www.tarrantcountytx.gov/content/dam/main/elections/2022/1122/locations/1122_Vote_Center_Locations.pdf</x:v>
      </x:c>
      <x:c r="I247" s="28" t="str">
        <x:v>2022-11-08 Election Day location list</x:v>
      </x:c>
      <x:c r="J247" s="28" t="n">
        <x:v>3700</x:v>
      </x:c>
      <x:c r="K247" s="28" t="str">
        <x:v>Sendera Ranch Rancho Canyon Club</x:v>
      </x:c>
      <x:c r="L247" s="29" t="n">
        <x:v>822</x:v>
      </x:c>
      <x:c r="M247" s="28" t="str">
        <x:v>dailytotals_ed.pdf</x:v>
      </x:c>
      <x:c r="N247" s="28" t="n">
        <x:v>3</x:v>
      </x:c>
      <x:c r="O247" s="28" t="str">
        <x:v>https://www.tarrantcountytx.gov/content/dam/main/elections/2022/1122/reports/dailytotals_ed.pdf</x:v>
      </x:c>
      <x:c r="P247" s="28" t="str">
        <x:v>fuzzy name review</x:v>
      </x:c>
      <x:c r="Q247" s="28" t="n">
        <x:v>0.918</x:v>
      </x:c>
    </x:row>
    <x:row r="248" ht="18" customHeight="1">
      <x:c r="A248" s="28" t="str">
        <x:v>Iglesia Palabra de Amor</x:v>
      </x:c>
      <x:c r="B248" s="28" t="str">
        <x:v>Dining Area</x:v>
      </x:c>
      <x:c r="C248" s="28" t="str">
        <x:v>3402 Northwest 28th Street</x:v>
      </x:c>
      <x:c r="D248" s="28" t="str">
        <x:v>Fort Worth</x:v>
      </x:c>
      <x:c r="E248" s="28" t="n">
        <x:v>76106</x:v>
      </x:c>
      <x:c r="F248" s="28" t="str">
        <x:v>1122_Vote_Center_Locations.pdf</x:v>
      </x:c>
      <x:c r="G248" s="28" t="n">
        <x:v>6</x:v>
      </x:c>
      <x:c r="H248" s="28" t="str">
        <x:v>https://www.tarrantcountytx.gov/content/dam/main/elections/2022/1122/locations/1122_Vote_Center_Locations.pdf</x:v>
      </x:c>
      <x:c r="I248" s="28" t="str">
        <x:v>2022-11-08 Election Day location list</x:v>
      </x:c>
      <x:c r="J248" s="28" t="n">
        <x:v>4017</x:v>
      </x:c>
      <x:c r="K248" s="28" t="str">
        <x:v>Iglesia Palabra de Amor</x:v>
      </x:c>
      <x:c r="L248" s="29" t="n">
        <x:v>229</x:v>
      </x:c>
      <x:c r="M248" s="28" t="str">
        <x:v>dailytotals_ed.pdf</x:v>
      </x:c>
      <x:c r="N248" s="28" t="n">
        <x:v>3</x:v>
      </x:c>
      <x:c r="O248" s="28" t="str">
        <x:v>https://www.tarrantcountytx.gov/content/dam/main/elections/2022/1122/reports/dailytotals_ed.pdf</x:v>
      </x:c>
      <x:c r="P248" s="28" t="str">
        <x:v>normalized exact name</x:v>
      </x:c>
      <x:c r="Q248" s="28" t="n">
        <x:v>1</x:v>
      </x:c>
    </x:row>
    <x:row r="249" ht="18" customHeight="1">
      <x:c r="A249" s="28" t="str">
        <x:v>Landmark Baptist Church</x:v>
      </x:c>
      <x:c r="B249" s="28" t="str">
        <x:v>Fellowship Hall</x:v>
      </x:c>
      <x:c r="C249" s="28" t="str">
        <x:v>1909 Thomas Road</x:v>
      </x:c>
      <x:c r="D249" s="28" t="str">
        <x:v>Haltom City</x:v>
      </x:c>
      <x:c r="E249" s="28" t="n">
        <x:v>76117</x:v>
      </x:c>
      <x:c r="F249" s="28" t="str">
        <x:v>1122_Vote_Center_Locations.pdf</x:v>
      </x:c>
      <x:c r="G249" s="28" t="n">
        <x:v>9</x:v>
      </x:c>
      <x:c r="H249" s="28" t="str">
        <x:v>https://www.tarrantcountytx.gov/content/dam/main/elections/2022/1122/locations/1122_Vote_Center_Locations.pdf</x:v>
      </x:c>
      <x:c r="I249" s="28" t="str">
        <x:v>2022-11-08 Election Day location list</x:v>
      </x:c>
      <x:c r="J249" s="28" t="n">
        <x:v>4042</x:v>
      </x:c>
      <x:c r="K249" s="28" t="str">
        <x:v>Landmark Baptist Church</x:v>
      </x:c>
      <x:c r="L249" s="29" t="n">
        <x:v>187</x:v>
      </x:c>
      <x:c r="M249" s="28" t="str">
        <x:v>dailytotals_ed.pdf</x:v>
      </x:c>
      <x:c r="N249" s="28" t="n">
        <x:v>3</x:v>
      </x:c>
      <x:c r="O249" s="28" t="str">
        <x:v>https://www.tarrantcountytx.gov/content/dam/main/elections/2022/1122/reports/dailytotals_ed.pdf</x:v>
      </x:c>
      <x:c r="P249" s="28" t="str">
        <x:v>normalized exact name</x:v>
      </x:c>
      <x:c r="Q249" s="28" t="n">
        <x:v>1</x:v>
      </x:c>
    </x:row>
    <x:row r="250" ht="18" customHeight="1">
      <x:c r="A250" s="28" t="str">
        <x:v>Pelican Bay City Hall</x:v>
      </x:c>
      <x:c r="B250" s="28" t="str">
        <x:v>Council Chambers</x:v>
      </x:c>
      <x:c r="C250" s="28" t="str">
        <x:v>1300 Pelican Circle</x:v>
      </x:c>
      <x:c r="D250" s="28" t="str">
        <x:v>Pelican Bay</x:v>
      </x:c>
      <x:c r="E250" s="28" t="n">
        <x:v>76020</x:v>
      </x:c>
      <x:c r="F250" s="28" t="str">
        <x:v>1122_Vote_Center_Locations.pdf</x:v>
      </x:c>
      <x:c r="G250" s="28" t="n">
        <x:v>3</x:v>
      </x:c>
      <x:c r="H250" s="28" t="str">
        <x:v>https://www.tarrantcountytx.gov/content/dam/main/elections/2022/1122/locations/1122_Vote_Center_Locations.pdf</x:v>
      </x:c>
      <x:c r="I250" s="28" t="str">
        <x:v>2022-11-08 Election Day location list</x:v>
      </x:c>
      <x:c r="J250" s="28" t="n">
        <x:v>4047</x:v>
      </x:c>
      <x:c r="K250" s="28" t="str">
        <x:v>Pelican Bay City Hall</x:v>
      </x:c>
      <x:c r="L250" s="29" t="n">
        <x:v>93</x:v>
      </x:c>
      <x:c r="M250" s="28" t="str">
        <x:v>dailytotals_ed.pdf</x:v>
      </x:c>
      <x:c r="N250" s="28" t="n">
        <x:v>3</x:v>
      </x:c>
      <x:c r="O250" s="28" t="str">
        <x:v>https://www.tarrantcountytx.gov/content/dam/main/elections/2022/1122/reports/dailytotals_ed.pdf</x:v>
      </x:c>
      <x:c r="P250" s="28" t="str">
        <x:v>normalized exact name</x:v>
      </x:c>
      <x:c r="Q250" s="28" t="n">
        <x:v>1</x:v>
      </x:c>
    </x:row>
    <x:row r="251" ht="18" customHeight="1">
      <x:c r="A251" s="28" t="str">
        <x:v>M. G. Ellis</x:v>
      </x:c>
      <x:c r="B251" s="28" t="str">
        <x:v>Gym</x:v>
      </x:c>
      <x:c r="C251" s="28" t="str">
        <x:v>215 Northeast 14th Street</x:v>
      </x:c>
      <x:c r="D251" s="28" t="str">
        <x:v>Fort Worth</x:v>
      </x:c>
      <x:c r="E251" s="28" t="n">
        <x:v>76164</x:v>
      </x:c>
      <x:c r="F251" s="28" t="str">
        <x:v>1122_Vote_Center_Locations.pdf</x:v>
      </x:c>
      <x:c r="G251" s="28" t="n">
        <x:v>11</x:v>
      </x:c>
      <x:c r="H251" s="28" t="str">
        <x:v>https://www.tarrantcountytx.gov/content/dam/main/elections/2022/1122/locations/1122_Vote_Center_Locations.pdf</x:v>
      </x:c>
      <x:c r="I251" s="28" t="str">
        <x:v>2022-11-08 Election Day location list</x:v>
      </x:c>
      <x:c r="J251" s="28" t="n">
        <x:v>4048</x:v>
      </x:c>
      <x:c r="K251" s="28" t="str">
        <x:v>M. G. Ellis Early Childhood School</x:v>
      </x:c>
      <x:c r="L251" s="29" t="n">
        <x:v>97</x:v>
      </x:c>
      <x:c r="M251" s="28" t="str">
        <x:v>dailytotals_ed.pdf</x:v>
      </x:c>
      <x:c r="N251" s="28" t="n">
        <x:v>3</x:v>
      </x:c>
      <x:c r="O251" s="28" t="str">
        <x:v>https://www.tarrantcountytx.gov/content/dam/main/elections/2022/1122/reports/dailytotals_ed.pdf</x:v>
      </x:c>
      <x:c r="P251" s="28" t="str">
        <x:v>manual name override</x:v>
      </x:c>
      <x:c r="Q251" s="28" t="n">
        <x:v>1</x:v>
      </x:c>
    </x:row>
    <x:row r="252" ht="18" customHeight="1">
      <x:c r="A252" s="28" t="str">
        <x:v>Trinity Terrace</x:v>
      </x:c>
      <x:c r="B252" s="28" t="str">
        <x:v>Chisholm Room</x:v>
      </x:c>
      <x:c r="C252" s="28" t="str">
        <x:v>1600 Texas Street</x:v>
      </x:c>
      <x:c r="D252" s="28" t="str">
        <x:v>Fort Worth</x:v>
      </x:c>
      <x:c r="E252" s="28" t="n">
        <x:v>76102</x:v>
      </x:c>
      <x:c r="F252" s="28" t="str">
        <x:v>1122_Vote_Center_Locations.pdf</x:v>
      </x:c>
      <x:c r="G252" s="28" t="n">
        <x:v>6</x:v>
      </x:c>
      <x:c r="H252" s="28" t="str">
        <x:v>https://www.tarrantcountytx.gov/content/dam/main/elections/2022/1122/locations/1122_Vote_Center_Locations.pdf</x:v>
      </x:c>
      <x:c r="I252" s="28" t="str">
        <x:v>2022-11-08 Election Day location list</x:v>
      </x:c>
      <x:c r="J252" s="28" t="n">
        <x:v>4057</x:v>
      </x:c>
      <x:c r="K252" s="28" t="str">
        <x:v>Trinity Terrace</x:v>
      </x:c>
      <x:c r="L252" s="29" t="n">
        <x:v>789</x:v>
      </x:c>
      <x:c r="M252" s="28" t="str">
        <x:v>dailytotals_ed.pdf</x:v>
      </x:c>
      <x:c r="N252" s="28" t="n">
        <x:v>3</x:v>
      </x:c>
      <x:c r="O252" s="28" t="str">
        <x:v>https://www.tarrantcountytx.gov/content/dam/main/elections/2022/1122/reports/dailytotals_ed.pdf</x:v>
      </x:c>
      <x:c r="P252" s="28" t="str">
        <x:v>normalized exact name</x:v>
      </x:c>
      <x:c r="Q252" s="28" t="n">
        <x:v>1</x:v>
      </x:c>
    </x:row>
    <x:row r="253" ht="18" customHeight="1">
      <x:c r="A253" s="28" t="str">
        <x:v>Fire Station Community Center</x:v>
      </x:c>
      <x:c r="B253" s="28" t="str">
        <x:v>West Half of Gymnasium</x:v>
      </x:c>
      <x:c r="C253" s="28" t="str">
        <x:v>1601 Lipscomb Street</x:v>
      </x:c>
      <x:c r="D253" s="28" t="str">
        <x:v>Fort Worth</x:v>
      </x:c>
      <x:c r="E253" s="28" t="n">
        <x:v>76104</x:v>
      </x:c>
      <x:c r="F253" s="28" t="str">
        <x:v>1122_Vote_Center_Locations.pdf</x:v>
      </x:c>
      <x:c r="G253" s="28" t="n">
        <x:v>6</x:v>
      </x:c>
      <x:c r="H253" s="28" t="str">
        <x:v>https://www.tarrantcountytx.gov/content/dam/main/elections/2022/1122/locations/1122_Vote_Center_Locations.pdf</x:v>
      </x:c>
      <x:c r="I253" s="28" t="str">
        <x:v>2022-11-08 Election Day location list</x:v>
      </x:c>
      <x:c r="J253" s="28" t="n">
        <x:v>4060</x:v>
      </x:c>
      <x:c r="K253" s="28" t="str">
        <x:v>Fire Station Community Center</x:v>
      </x:c>
      <x:c r="L253" s="29" t="n">
        <x:v>651</x:v>
      </x:c>
      <x:c r="M253" s="28" t="str">
        <x:v>dailytotals_ed.pdf</x:v>
      </x:c>
      <x:c r="N253" s="28" t="n">
        <x:v>3</x:v>
      </x:c>
      <x:c r="O253" s="28" t="str">
        <x:v>https://www.tarrantcountytx.gov/content/dam/main/elections/2022/1122/reports/dailytotals_ed.pdf</x:v>
      </x:c>
      <x:c r="P253" s="28" t="str">
        <x:v>normalized exact name</x:v>
      </x:c>
      <x:c r="Q253" s="28" t="n">
        <x:v>1</x:v>
      </x:c>
    </x:row>
    <x:row r="254" ht="18" customHeight="1">
      <x:c r="A254" s="28" t="str">
        <x:v>Church of the Holy Apostles</x:v>
      </x:c>
      <x:c r="B254" s="28" t="str">
        <x:v>Parish Hall</x:v>
      </x:c>
      <x:c r="C254" s="28" t="str">
        <x:v>3900 Longvue Avenue</x:v>
      </x:c>
      <x:c r="D254" s="28" t="str">
        <x:v>Fort Worth</x:v>
      </x:c>
      <x:c r="E254" s="28" t="n">
        <x:v>76126</x:v>
      </x:c>
      <x:c r="F254" s="28" t="str">
        <x:v>1122_Vote_Center_Locations.pdf</x:v>
      </x:c>
      <x:c r="G254" s="28" t="n">
        <x:v>10</x:v>
      </x:c>
      <x:c r="H254" s="28" t="str">
        <x:v>https://www.tarrantcountytx.gov/content/dam/main/elections/2022/1122/locations/1122_Vote_Center_Locations.pdf</x:v>
      </x:c>
      <x:c r="I254" s="28" t="str">
        <x:v>2022-11-08 Election Day location list</x:v>
      </x:c>
      <x:c r="J254" s="28" t="n">
        <x:v>4069</x:v>
      </x:c>
      <x:c r="K254" s="28" t="str">
        <x:v>Church of the Holy Apostles</x:v>
      </x:c>
      <x:c r="L254" s="29" t="n">
        <x:v>451</x:v>
      </x:c>
      <x:c r="M254" s="28" t="str">
        <x:v>dailytotals_ed.pdf</x:v>
      </x:c>
      <x:c r="N254" s="28" t="n">
        <x:v>3</x:v>
      </x:c>
      <x:c r="O254" s="28" t="str">
        <x:v>https://www.tarrantcountytx.gov/content/dam/main/elections/2022/1122/reports/dailytotals_ed.pdf</x:v>
      </x:c>
      <x:c r="P254" s="28" t="str">
        <x:v>normalized exact name</x:v>
      </x:c>
      <x:c r="Q254" s="28" t="n">
        <x:v>1</x:v>
      </x:c>
    </x:row>
    <x:row r="255" ht="18" customHeight="1">
      <x:c r="A255" s="28" t="str">
        <x:v>Connell Baptist Church</x:v>
      </x:c>
      <x:c r="B255" s="28" t="str">
        <x:v>Foyer</x:v>
      </x:c>
      <x:c r="C255" s="28" t="str">
        <x:v>4736 Bryce Avenue</x:v>
      </x:c>
      <x:c r="D255" s="28" t="str">
        <x:v>Fort Worth</x:v>
      </x:c>
      <x:c r="E255" s="28" t="n">
        <x:v>76107</x:v>
      </x:c>
      <x:c r="F255" s="28" t="str">
        <x:v>1122_Vote_Center_Locations.pdf</x:v>
      </x:c>
      <x:c r="G255" s="28" t="n">
        <x:v>6</x:v>
      </x:c>
      <x:c r="H255" s="28" t="str">
        <x:v>https://www.tarrantcountytx.gov/content/dam/main/elections/2022/1122/locations/1122_Vote_Center_Locations.pdf</x:v>
      </x:c>
      <x:c r="I255" s="28" t="str">
        <x:v>2022-11-08 Election Day location list</x:v>
      </x:c>
      <x:c r="J255" s="28" t="n">
        <x:v>4086</x:v>
      </x:c>
      <x:c r="K255" s="28" t="str">
        <x:v>Connell Baptist Church</x:v>
      </x:c>
      <x:c r="L255" s="29" t="n">
        <x:v>579</x:v>
      </x:c>
      <x:c r="M255" s="28" t="str">
        <x:v>dailytotals_ed.pdf</x:v>
      </x:c>
      <x:c r="N255" s="28" t="n">
        <x:v>3</x:v>
      </x:c>
      <x:c r="O255" s="28" t="str">
        <x:v>https://www.tarrantcountytx.gov/content/dam/main/elections/2022/1122/reports/dailytotals_ed.pdf</x:v>
      </x:c>
      <x:c r="P255" s="28" t="str">
        <x:v>normalized exact name</x:v>
      </x:c>
      <x:c r="Q255" s="28" t="n">
        <x:v>1</x:v>
      </x:c>
    </x:row>
    <x:row r="256" ht="18" customHeight="1">
      <x:c r="A256" s="28" t="str">
        <x:v>J. P. Elder Middle School</x:v>
      </x:c>
      <x:c r="B256" s="28" t="str">
        <x:v>Library</x:v>
      </x:c>
      <x:c r="C256" s="28" t="str">
        <x:v>709 Northwest 21st Street</x:v>
      </x:c>
      <x:c r="D256" s="28" t="str">
        <x:v>Fort Worth</x:v>
      </x:c>
      <x:c r="E256" s="28" t="n">
        <x:v>76164</x:v>
      </x:c>
      <x:c r="F256" s="28" t="str">
        <x:v>1122_Vote_Center_Locations.pdf</x:v>
      </x:c>
      <x:c r="G256" s="28" t="n">
        <x:v>11</x:v>
      </x:c>
      <x:c r="H256" s="28" t="str">
        <x:v>https://www.tarrantcountytx.gov/content/dam/main/elections/2022/1122/locations/1122_Vote_Center_Locations.pdf</x:v>
      </x:c>
      <x:c r="I256" s="28" t="str">
        <x:v>2022-11-08 Election Day location list</x:v>
      </x:c>
      <x:c r="J256" s="28" t="n">
        <x:v>4087</x:v>
      </x:c>
      <x:c r="K256" s="28" t="str">
        <x:v>J. P. Elder Middle School</x:v>
      </x:c>
      <x:c r="L256" s="29" t="n">
        <x:v>351</x:v>
      </x:c>
      <x:c r="M256" s="28" t="str">
        <x:v>dailytotals_ed.pdf</x:v>
      </x:c>
      <x:c r="N256" s="28" t="n">
        <x:v>3</x:v>
      </x:c>
      <x:c r="O256" s="28" t="str">
        <x:v>https://www.tarrantcountytx.gov/content/dam/main/elections/2022/1122/reports/dailytotals_ed.pdf</x:v>
      </x:c>
      <x:c r="P256" s="28" t="str">
        <x:v>normalized exact name</x:v>
      </x:c>
      <x:c r="Q256" s="28" t="n">
        <x:v>1</x:v>
      </x:c>
    </x:row>
    <x:row r="257" ht="18" customHeight="1">
      <x:c r="A257" s="28" t="str">
        <x:v>Sheriff's Office North Patrol Division</x:v>
      </x:c>
      <x:c r="B257" s="28" t="str">
        <x:v>Community Room</x:v>
      </x:c>
      <x:c r="C257" s="28" t="str">
        <x:v>6651 Lake Worth Boulevard</x:v>
      </x:c>
      <x:c r="D257" s="28" t="str">
        <x:v>Lake Worth</x:v>
      </x:c>
      <x:c r="E257" s="28" t="n">
        <x:v>76135</x:v>
      </x:c>
      <x:c r="F257" s="28" t="str">
        <x:v>1122_Vote_Center_Locations.pdf</x:v>
      </x:c>
      <x:c r="G257" s="28" t="n">
        <x:v>11</x:v>
      </x:c>
      <x:c r="H257" s="28" t="str">
        <x:v>https://www.tarrantcountytx.gov/content/dam/main/elections/2022/1122/locations/1122_Vote_Center_Locations.pdf</x:v>
      </x:c>
      <x:c r="I257" s="28" t="str">
        <x:v>2022-11-08 Election Day location list</x:v>
      </x:c>
      <x:c r="J257" s="28" t="n">
        <x:v>4091</x:v>
      </x:c>
      <x:c r="K257" s="28" t="str">
        <x:v>Sheriff's Office North Patrol Div.</x:v>
      </x:c>
      <x:c r="L257" s="29" t="n">
        <x:v>1238</x:v>
      </x:c>
      <x:c r="M257" s="28" t="str">
        <x:v>dailytotals_ed.pdf</x:v>
      </x:c>
      <x:c r="N257" s="28" t="n">
        <x:v>3</x:v>
      </x:c>
      <x:c r="O257" s="28" t="str">
        <x:v>https://www.tarrantcountytx.gov/content/dam/main/elections/2022/1122/reports/dailytotals_ed.pdf</x:v>
      </x:c>
      <x:c r="P257" s="28" t="str">
        <x:v>fuzzy name review</x:v>
      </x:c>
      <x:c r="Q257" s="28" t="n">
        <x:v>0.918</x:v>
      </x:c>
    </x:row>
    <x:row r="258" ht="18" customHeight="1">
      <x:c r="A258" s="28" t="str">
        <x:v>George C. Clarke Elementary School</x:v>
      </x:c>
      <x:c r="B258" s="28" t="str">
        <x:v>Gym</x:v>
      </x:c>
      <x:c r="C258" s="28" t="str">
        <x:v>3300 South Henderson Street</x:v>
      </x:c>
      <x:c r="D258" s="28" t="str">
        <x:v>Fort Worth</x:v>
      </x:c>
      <x:c r="E258" s="28" t="n">
        <x:v>76110</x:v>
      </x:c>
      <x:c r="F258" s="28" t="str">
        <x:v>1122_Vote_Center_Locations.pdf</x:v>
      </x:c>
      <x:c r="G258" s="28" t="n">
        <x:v>7</x:v>
      </x:c>
      <x:c r="H258" s="28" t="str">
        <x:v>https://www.tarrantcountytx.gov/content/dam/main/elections/2022/1122/locations/1122_Vote_Center_Locations.pdf</x:v>
      </x:c>
      <x:c r="I258" s="28" t="str">
        <x:v>2022-11-08 Election Day location list</x:v>
      </x:c>
      <x:c r="J258" s="28" t="n">
        <x:v>4097</x:v>
      </x:c>
      <x:c r="K258" s="28" t="str">
        <x:v>George C. Clarke Elementary School</x:v>
      </x:c>
      <x:c r="L258" s="29" t="n">
        <x:v>285</x:v>
      </x:c>
      <x:c r="M258" s="28" t="str">
        <x:v>dailytotals_ed.pdf</x:v>
      </x:c>
      <x:c r="N258" s="28" t="n">
        <x:v>3</x:v>
      </x:c>
      <x:c r="O258" s="28" t="str">
        <x:v>https://www.tarrantcountytx.gov/content/dam/main/elections/2022/1122/reports/dailytotals_ed.pdf</x:v>
      </x:c>
      <x:c r="P258" s="28" t="str">
        <x:v>normalized exact name</x:v>
      </x:c>
      <x:c r="Q258" s="28" t="n">
        <x:v>1</x:v>
      </x:c>
    </x:row>
    <x:row r="259" ht="18" customHeight="1">
      <x:c r="A259" s="28" t="str">
        <x:v>Springdale Elementary School</x:v>
      </x:c>
      <x:c r="B259" s="28" t="str">
        <x:v>Auditorium</x:v>
      </x:c>
      <x:c r="C259" s="28" t="str">
        <x:v>3207 Hollis Street</x:v>
      </x:c>
      <x:c r="D259" s="28" t="str">
        <x:v>Fort Worth</x:v>
      </x:c>
      <x:c r="E259" s="28" t="n">
        <x:v>76111</x:v>
      </x:c>
      <x:c r="F259" s="28" t="str">
        <x:v>1122_Vote_Center_Locations.pdf</x:v>
      </x:c>
      <x:c r="G259" s="28" t="n">
        <x:v>7</x:v>
      </x:c>
      <x:c r="H259" s="28" t="str">
        <x:v>https://www.tarrantcountytx.gov/content/dam/main/elections/2022/1122/locations/1122_Vote_Center_Locations.pdf</x:v>
      </x:c>
      <x:c r="I259" s="28" t="str">
        <x:v>2022-11-08 Election Day location list</x:v>
      </x:c>
      <x:c r="J259" s="28" t="n">
        <x:v>4101</x:v>
      </x:c>
      <x:c r="K259" s="28" t="str">
        <x:v>Springdale Elementary School</x:v>
      </x:c>
      <x:c r="L259" s="29" t="n">
        <x:v>197</x:v>
      </x:c>
      <x:c r="M259" s="28" t="str">
        <x:v>dailytotals_ed.pdf</x:v>
      </x:c>
      <x:c r="N259" s="28" t="n">
        <x:v>3</x:v>
      </x:c>
      <x:c r="O259" s="28" t="str">
        <x:v>https://www.tarrantcountytx.gov/content/dam/main/elections/2022/1122/reports/dailytotals_ed.pdf</x:v>
      </x:c>
      <x:c r="P259" s="28" t="str">
        <x:v>normalized exact name</x:v>
      </x:c>
      <x:c r="Q259" s="28" t="n">
        <x:v>1</x:v>
      </x:c>
    </x:row>
    <x:row r="260" ht="18" customHeight="1">
      <x:c r="A260" s="28" t="str">
        <x:v>Moose Lodge 1889 Haltom City</x:v>
      </x:c>
      <x:c r="B260" s="28" t="str">
        <x:v>Conference Room</x:v>
      </x:c>
      <x:c r="C260" s="28" t="str">
        <x:v>5001 Bernice Street</x:v>
      </x:c>
      <x:c r="D260" s="28" t="str">
        <x:v>Haltom City</x:v>
      </x:c>
      <x:c r="E260" s="28" t="n">
        <x:v>76117</x:v>
      </x:c>
      <x:c r="F260" s="28" t="str">
        <x:v>1122_Vote_Center_Locations.pdf</x:v>
      </x:c>
      <x:c r="G260" s="28" t="n">
        <x:v>9</x:v>
      </x:c>
      <x:c r="H260" s="28" t="str">
        <x:v>https://www.tarrantcountytx.gov/content/dam/main/elections/2022/1122/locations/1122_Vote_Center_Locations.pdf</x:v>
      </x:c>
      <x:c r="I260" s="28" t="str">
        <x:v>2022-11-08 Election Day location list</x:v>
      </x:c>
      <x:c r="J260" s="28" t="n">
        <x:v>4102</x:v>
      </x:c>
      <x:c r="K260" s="28" t="str">
        <x:v>Moose Lodge 1889 Haltom City</x:v>
      </x:c>
      <x:c r="L260" s="29" t="n">
        <x:v>108</x:v>
      </x:c>
      <x:c r="M260" s="28" t="str">
        <x:v>dailytotals_ed.pdf</x:v>
      </x:c>
      <x:c r="N260" s="28" t="n">
        <x:v>3</x:v>
      </x:c>
      <x:c r="O260" s="28" t="str">
        <x:v>https://www.tarrantcountytx.gov/content/dam/main/elections/2022/1122/reports/dailytotals_ed.pdf</x:v>
      </x:c>
      <x:c r="P260" s="28" t="str">
        <x:v>normalized exact name</x:v>
      </x:c>
      <x:c r="Q260" s="28" t="n">
        <x:v>1</x:v>
      </x:c>
    </x:row>
    <x:row r="261" ht="18" customHeight="1">
      <x:c r="A261" s="28" t="str">
        <x:v>Worth Heights Community Center</x:v>
      </x:c>
      <x:c r="B261" s="28" t="str">
        <x:v>Activity Room 4</x:v>
      </x:c>
      <x:c r="C261" s="28" t="str">
        <x:v>3551 New York Avenue</x:v>
      </x:c>
      <x:c r="D261" s="28" t="str">
        <x:v>Fort Worth</x:v>
      </x:c>
      <x:c r="E261" s="28" t="n">
        <x:v>76110</x:v>
      </x:c>
      <x:c r="F261" s="28" t="str">
        <x:v>1122_Vote_Center_Locations.pdf</x:v>
      </x:c>
      <x:c r="G261" s="28" t="n">
        <x:v>7</x:v>
      </x:c>
      <x:c r="H261" s="28" t="str">
        <x:v>https://www.tarrantcountytx.gov/content/dam/main/elections/2022/1122/locations/1122_Vote_Center_Locations.pdf</x:v>
      </x:c>
      <x:c r="I261" s="28" t="str">
        <x:v>2022-11-08 Election Day location list</x:v>
      </x:c>
      <x:c r="J261" s="28" t="n">
        <x:v>4107</x:v>
      </x:c>
      <x:c r="K261" s="28" t="str">
        <x:v>Worth Heights Community Center</x:v>
      </x:c>
      <x:c r="L261" s="29" t="n">
        <x:v>266</x:v>
      </x:c>
      <x:c r="M261" s="28" t="str">
        <x:v>dailytotals_ed.pdf</x:v>
      </x:c>
      <x:c r="N261" s="28" t="n">
        <x:v>3</x:v>
      </x:c>
      <x:c r="O261" s="28" t="str">
        <x:v>https://www.tarrantcountytx.gov/content/dam/main/elections/2022/1122/reports/dailytotals_ed.pdf</x:v>
      </x:c>
      <x:c r="P261" s="28" t="str">
        <x:v>normalized exact name</x:v>
      </x:c>
      <x:c r="Q261" s="28" t="n">
        <x:v>1</x:v>
      </x:c>
    </x:row>
    <x:row r="262" ht="18" customHeight="1">
      <x:c r="A262" s="28" t="str">
        <x:v>Northside Community Center</x:v>
      </x:c>
      <x:c r="B262" s="28" t="str">
        <x:v>Banquet Hall - Room 151</x:v>
      </x:c>
      <x:c r="C262" s="28" t="str">
        <x:v>1100 Northwest 18th Street</x:v>
      </x:c>
      <x:c r="D262" s="28" t="str">
        <x:v>Fort Worth</x:v>
      </x:c>
      <x:c r="E262" s="28" t="n">
        <x:v>76164</x:v>
      </x:c>
      <x:c r="F262" s="28" t="str">
        <x:v>1122_Vote_Center_Locations.pdf</x:v>
      </x:c>
      <x:c r="G262" s="28" t="n">
        <x:v>11</x:v>
      </x:c>
      <x:c r="H262" s="28" t="str">
        <x:v>https://www.tarrantcountytx.gov/content/dam/main/elections/2022/1122/locations/1122_Vote_Center_Locations.pdf</x:v>
      </x:c>
      <x:c r="I262" s="28" t="str">
        <x:v>2022-11-08 Election Day location list</x:v>
      </x:c>
      <x:c r="J262" s="28" t="n">
        <x:v>4110</x:v>
      </x:c>
      <x:c r="K262" s="28" t="str">
        <x:v>Northside Community Center</x:v>
      </x:c>
      <x:c r="L262" s="29" t="n">
        <x:v>580</x:v>
      </x:c>
      <x:c r="M262" s="28" t="str">
        <x:v>dailytotals_ed.pdf</x:v>
      </x:c>
      <x:c r="N262" s="28" t="n">
        <x:v>3</x:v>
      </x:c>
      <x:c r="O262" s="28" t="str">
        <x:v>https://www.tarrantcountytx.gov/content/dam/main/elections/2022/1122/reports/dailytotals_ed.pdf</x:v>
      </x:c>
      <x:c r="P262" s="28" t="str">
        <x:v>normalized exact name</x:v>
      </x:c>
      <x:c r="Q262" s="28" t="n">
        <x:v>1</x:v>
      </x:c>
    </x:row>
    <x:row r="263" ht="18" customHeight="1">
      <x:c r="A263" s="28" t="str">
        <x:v>Westover Hills Town Hall</x:v>
      </x:c>
      <x:c r="B263" s="28" t="str">
        <x:v>Town Hall</x:v>
      </x:c>
      <x:c r="C263" s="28" t="str">
        <x:v>5824 Merrymount Road</x:v>
      </x:c>
      <x:c r="D263" s="28" t="str">
        <x:v>Westover Hills</x:v>
      </x:c>
      <x:c r="E263" s="28" t="n">
        <x:v>76107</x:v>
      </x:c>
      <x:c r="F263" s="28" t="str">
        <x:v>1122_Vote_Center_Locations.pdf</x:v>
      </x:c>
      <x:c r="G263" s="28" t="n">
        <x:v>6</x:v>
      </x:c>
      <x:c r="H263" s="28" t="str">
        <x:v>https://www.tarrantcountytx.gov/content/dam/main/elections/2022/1122/locations/1122_Vote_Center_Locations.pdf</x:v>
      </x:c>
      <x:c r="I263" s="28" t="str">
        <x:v>2022-11-08 Election Day location list</x:v>
      </x:c>
      <x:c r="J263" s="28" t="n">
        <x:v>4115</x:v>
      </x:c>
      <x:c r="K263" s="28" t="str">
        <x:v>Westover Hills Town Hall</x:v>
      </x:c>
      <x:c r="L263" s="29" t="n">
        <x:v>428</x:v>
      </x:c>
      <x:c r="M263" s="28" t="str">
        <x:v>dailytotals_ed.pdf</x:v>
      </x:c>
      <x:c r="N263" s="28" t="n">
        <x:v>3</x:v>
      </x:c>
      <x:c r="O263" s="28" t="str">
        <x:v>https://www.tarrantcountytx.gov/content/dam/main/elections/2022/1122/reports/dailytotals_ed.pdf</x:v>
      </x:c>
      <x:c r="P263" s="28" t="str">
        <x:v>normalized exact name</x:v>
      </x:c>
      <x:c r="Q263" s="28" t="n">
        <x:v>1</x:v>
      </x:c>
    </x:row>
    <x:row r="264" ht="18" customHeight="1">
      <x:c r="A264" s="28" t="str">
        <x:v>North Hi Mount Elementary School</x:v>
      </x:c>
      <x:c r="B264" s="28" t="str">
        <x:v>Gym</x:v>
      </x:c>
      <x:c r="C264" s="28" t="str">
        <x:v>3801 West 7th Street</x:v>
      </x:c>
      <x:c r="D264" s="28" t="str">
        <x:v>Fort Worth</x:v>
      </x:c>
      <x:c r="E264" s="28" t="n">
        <x:v>76107</x:v>
      </x:c>
      <x:c r="F264" s="28" t="str">
        <x:v>1122_Vote_Center_Locations.pdf</x:v>
      </x:c>
      <x:c r="G264" s="28" t="n">
        <x:v>6</x:v>
      </x:c>
      <x:c r="H264" s="28" t="str">
        <x:v>https://www.tarrantcountytx.gov/content/dam/main/elections/2022/1122/locations/1122_Vote_Center_Locations.pdf</x:v>
      </x:c>
      <x:c r="I264" s="28" t="str">
        <x:v>2022-11-08 Election Day location list</x:v>
      </x:c>
      <x:c r="J264" s="28" t="n">
        <x:v>4116</x:v>
      </x:c>
      <x:c r="K264" s="28" t="str">
        <x:v>North Hi Mount Elementary School</x:v>
      </x:c>
      <x:c r="L264" s="29" t="n">
        <x:v>1048</x:v>
      </x:c>
      <x:c r="M264" s="28" t="str">
        <x:v>dailytotals_ed.pdf</x:v>
      </x:c>
      <x:c r="N264" s="28" t="n">
        <x:v>3</x:v>
      </x:c>
      <x:c r="O264" s="28" t="str">
        <x:v>https://www.tarrantcountytx.gov/content/dam/main/elections/2022/1122/reports/dailytotals_ed.pdf</x:v>
      </x:c>
      <x:c r="P264" s="28" t="str">
        <x:v>normalized exact name</x:v>
      </x:c>
      <x:c r="Q264" s="28" t="n">
        <x:v>1</x:v>
      </x:c>
    </x:row>
    <x:row r="265" ht="18" customHeight="1">
      <x:c r="A265" s="28" t="str">
        <x:v>River Oaks United Methodist Church</x:v>
      </x:c>
      <x:c r="B265" s="28" t="str">
        <x:v>Fellowship Hall</x:v>
      </x:c>
      <x:c r="C265" s="28" t="str">
        <x:v>4800 Ohio Garden Road</x:v>
      </x:c>
      <x:c r="D265" s="28" t="str">
        <x:v>River Oaks</x:v>
      </x:c>
      <x:c r="E265" s="28" t="n">
        <x:v>76114</x:v>
      </x:c>
      <x:c r="F265" s="28" t="str">
        <x:v>1122_Vote_Center_Locations.pdf</x:v>
      </x:c>
      <x:c r="G265" s="28" t="n">
        <x:v>8</x:v>
      </x:c>
      <x:c r="H265" s="28" t="str">
        <x:v>https://www.tarrantcountytx.gov/content/dam/main/elections/2022/1122/locations/1122_Vote_Center_Locations.pdf</x:v>
      </x:c>
      <x:c r="I265" s="28" t="str">
        <x:v>2022-11-08 Election Day location list</x:v>
      </x:c>
      <x:c r="J265" s="28" t="n">
        <x:v>4121</x:v>
      </x:c>
      <x:c r="K265" s="28" t="str">
        <x:v>River Oaks United Methodist Church</x:v>
      </x:c>
      <x:c r="L265" s="29" t="n">
        <x:v>515</x:v>
      </x:c>
      <x:c r="M265" s="28" t="str">
        <x:v>dailytotals_ed.pdf</x:v>
      </x:c>
      <x:c r="N265" s="28" t="n">
        <x:v>3</x:v>
      </x:c>
      <x:c r="O265" s="28" t="str">
        <x:v>https://www.tarrantcountytx.gov/content/dam/main/elections/2022/1122/reports/dailytotals_ed.pdf</x:v>
      </x:c>
      <x:c r="P265" s="28" t="str">
        <x:v>normalized exact name</x:v>
      </x:c>
      <x:c r="Q265" s="28" t="n">
        <x:v>1</x:v>
      </x:c>
    </x:row>
    <x:row r="266" ht="18" customHeight="1">
      <x:c r="A266" s="28" t="str">
        <x:v>Trinity Baptist Church</x:v>
      </x:c>
      <x:c r="B266" s="28" t="str">
        <x:v>Children's Wing / Nursery Area</x:v>
      </x:c>
      <x:c r="C266" s="28" t="str">
        <x:v>620 Churchill Road</x:v>
      </x:c>
      <x:c r="D266" s="28" t="str">
        <x:v>Fort Worth</x:v>
      </x:c>
      <x:c r="E266" s="28" t="n">
        <x:v>76114</x:v>
      </x:c>
      <x:c r="F266" s="28" t="str">
        <x:v>1122_Vote_Center_Locations.pdf</x:v>
      </x:c>
      <x:c r="G266" s="28" t="n">
        <x:v>8</x:v>
      </x:c>
      <x:c r="H266" s="28" t="str">
        <x:v>https://www.tarrantcountytx.gov/content/dam/main/elections/2022/1122/locations/1122_Vote_Center_Locations.pdf</x:v>
      </x:c>
      <x:c r="I266" s="28" t="str">
        <x:v>2022-11-08 Election Day location list</x:v>
      </x:c>
      <x:c r="J266" s="28" t="n">
        <x:v>4125</x:v>
      </x:c>
      <x:c r="K266" s="28" t="str">
        <x:v>Trinity Baptist Church</x:v>
      </x:c>
      <x:c r="L266" s="29" t="n">
        <x:v>217</x:v>
      </x:c>
      <x:c r="M266" s="28" t="str">
        <x:v>dailytotals_ed.pdf</x:v>
      </x:c>
      <x:c r="N266" s="28" t="n">
        <x:v>3</x:v>
      </x:c>
      <x:c r="O266" s="28" t="str">
        <x:v>https://www.tarrantcountytx.gov/content/dam/main/elections/2022/1122/reports/dailytotals_ed.pdf</x:v>
      </x:c>
      <x:c r="P266" s="28" t="str">
        <x:v>normalized exact name</x:v>
      </x:c>
      <x:c r="Q266" s="28" t="n">
        <x:v>1</x:v>
      </x:c>
    </x:row>
    <x:row r="267" ht="18" customHeight="1">
      <x:c r="A267" s="28" t="str">
        <x:v>Pecan Grove Convention Center</x:v>
      </x:c>
      <x:c r="B267" s="28" t="str">
        <x:v>Main Open Room</x:v>
      </x:c>
      <x:c r="C267" s="28" t="str">
        <x:v>405 North Las Vegas Trail</x:v>
      </x:c>
      <x:c r="D267" s="28" t="str">
        <x:v>White Settlement</x:v>
      </x:c>
      <x:c r="E267" s="28" t="n">
        <x:v>76108</x:v>
      </x:c>
      <x:c r="F267" s="28" t="str">
        <x:v>1122_Vote_Center_Locations.pdf</x:v>
      </x:c>
      <x:c r="G267" s="28" t="n">
        <x:v>7</x:v>
      </x:c>
      <x:c r="H267" s="28" t="str">
        <x:v>https://www.tarrantcountytx.gov/content/dam/main/elections/2022/1122/locations/1122_Vote_Center_Locations.pdf</x:v>
      </x:c>
      <x:c r="I267" s="28" t="str">
        <x:v>2022-11-08 Election Day location list</x:v>
      </x:c>
      <x:c r="J267" s="28" t="n">
        <x:v>4128</x:v>
      </x:c>
      <x:c r="K267" s="28" t="str">
        <x:v>Pecan Grove Convention Center</x:v>
      </x:c>
      <x:c r="L267" s="29" t="n">
        <x:v>600</x:v>
      </x:c>
      <x:c r="M267" s="28" t="str">
        <x:v>dailytotals_ed.pdf</x:v>
      </x:c>
      <x:c r="N267" s="28" t="n">
        <x:v>3</x:v>
      </x:c>
      <x:c r="O267" s="28" t="str">
        <x:v>https://www.tarrantcountytx.gov/content/dam/main/elections/2022/1122/reports/dailytotals_ed.pdf</x:v>
      </x:c>
      <x:c r="P267" s="28" t="str">
        <x:v>normalized exact name</x:v>
      </x:c>
      <x:c r="Q267" s="28" t="n">
        <x:v>1</x:v>
      </x:c>
    </x:row>
    <x:row r="268" ht="18" customHeight="1">
      <x:c r="A268" s="28" t="str">
        <x:v>Western Hills Church of Christ</x:v>
      </x:c>
      <x:c r="B268" s="28" t="str">
        <x:v>Classroom</x:v>
      </x:c>
      <x:c r="C268" s="28" t="str">
        <x:v>8800 Chapin Road</x:v>
      </x:c>
      <x:c r="D268" s="28" t="str">
        <x:v>Fort Worth</x:v>
      </x:c>
      <x:c r="E268" s="28" t="n">
        <x:v>76116</x:v>
      </x:c>
      <x:c r="F268" s="28" t="str">
        <x:v>1122_Vote_Center_Locations.pdf</x:v>
      </x:c>
      <x:c r="G268" s="28" t="n">
        <x:v>9</x:v>
      </x:c>
      <x:c r="H268" s="28" t="str">
        <x:v>https://www.tarrantcountytx.gov/content/dam/main/elections/2022/1122/locations/1122_Vote_Center_Locations.pdf</x:v>
      </x:c>
      <x:c r="I268" s="28" t="str">
        <x:v>2022-11-08 Election Day location list</x:v>
      </x:c>
      <x:c r="J268" s="28" t="n">
        <x:v>4135</x:v>
      </x:c>
      <x:c r="K268" s="28" t="str">
        <x:v>Western Hills Church of Christ</x:v>
      </x:c>
      <x:c r="L268" s="29" t="n">
        <x:v>582</x:v>
      </x:c>
      <x:c r="M268" s="28" t="str">
        <x:v>dailytotals_ed.pdf</x:v>
      </x:c>
      <x:c r="N268" s="28" t="n">
        <x:v>3</x:v>
      </x:c>
      <x:c r="O268" s="28" t="str">
        <x:v>https://www.tarrantcountytx.gov/content/dam/main/elections/2022/1122/reports/dailytotals_ed.pdf</x:v>
      </x:c>
      <x:c r="P268" s="28" t="str">
        <x:v>normalized exact name</x:v>
      </x:c>
      <x:c r="Q268" s="28" t="n">
        <x:v>1</x:v>
      </x:c>
    </x:row>
    <x:row r="269" ht="18" customHeight="1">
      <x:c r="A269" s="28" t="str">
        <x:v>Agape Baptist Church</x:v>
      </x:c>
      <x:c r="B269" s="28" t="str">
        <x:v>Faith Hall</x:v>
      </x:c>
      <x:c r="C269" s="28" t="str">
        <x:v>3900 Southwest Boulevard</x:v>
      </x:c>
      <x:c r="D269" s="28" t="str">
        <x:v>Fort Worth</x:v>
      </x:c>
      <x:c r="E269" s="28" t="n">
        <x:v>76116</x:v>
      </x:c>
      <x:c r="F269" s="28" t="str">
        <x:v>1122_Vote_Center_Locations.pdf</x:v>
      </x:c>
      <x:c r="G269" s="28" t="n">
        <x:v>8</x:v>
      </x:c>
      <x:c r="H269" s="28" t="str">
        <x:v>https://www.tarrantcountytx.gov/content/dam/main/elections/2022/1122/locations/1122_Vote_Center_Locations.pdf</x:v>
      </x:c>
      <x:c r="I269" s="28" t="str">
        <x:v>2022-11-08 Election Day location list</x:v>
      </x:c>
      <x:c r="J269" s="28" t="n">
        <x:v>4136</x:v>
      </x:c>
      <x:c r="K269" s="28" t="str">
        <x:v>Agape Baptist Church</x:v>
      </x:c>
      <x:c r="L269" s="29" t="n">
        <x:v>572</x:v>
      </x:c>
      <x:c r="M269" s="28" t="str">
        <x:v>dailytotals_ed.pdf</x:v>
      </x:c>
      <x:c r="N269" s="28" t="n">
        <x:v>3</x:v>
      </x:c>
      <x:c r="O269" s="28" t="str">
        <x:v>https://www.tarrantcountytx.gov/content/dam/main/elections/2022/1122/reports/dailytotals_ed.pdf</x:v>
      </x:c>
      <x:c r="P269" s="28" t="str">
        <x:v>normalized exact name</x:v>
      </x:c>
      <x:c r="Q269" s="28" t="n">
        <x:v>1</x:v>
      </x:c>
    </x:row>
    <x:row r="270" ht="18" customHeight="1">
      <x:c r="A270" s="28" t="str">
        <x:v>Jo Kelly School</x:v>
      </x:c>
      <x:c r="B270" s="28" t="str">
        <x:v>Gym</x:v>
      </x:c>
      <x:c r="C270" s="28" t="str">
        <x:v>201 North Bailey Avenue</x:v>
      </x:c>
      <x:c r="D270" s="28" t="str">
        <x:v>Fort Worth</x:v>
      </x:c>
      <x:c r="E270" s="28" t="n">
        <x:v>76107</x:v>
      </x:c>
      <x:c r="F270" s="28" t="str">
        <x:v>1122_Vote_Center_Locations.pdf</x:v>
      </x:c>
      <x:c r="G270" s="28" t="n">
        <x:v>6</x:v>
      </x:c>
      <x:c r="H270" s="28" t="str">
        <x:v>https://www.tarrantcountytx.gov/content/dam/main/elections/2022/1122/locations/1122_Vote_Center_Locations.pdf</x:v>
      </x:c>
      <x:c r="I270" s="28" t="str">
        <x:v>2022-11-08 Election Day location list</x:v>
      </x:c>
      <x:c r="J270" s="28" t="n">
        <x:v>4137</x:v>
      </x:c>
      <x:c r="K270" s="28" t="str">
        <x:v>Jo Kelly School</x:v>
      </x:c>
      <x:c r="L270" s="29" t="n">
        <x:v>403</x:v>
      </x:c>
      <x:c r="M270" s="28" t="str">
        <x:v>dailytotals_ed.pdf</x:v>
      </x:c>
      <x:c r="N270" s="28" t="n">
        <x:v>3</x:v>
      </x:c>
      <x:c r="O270" s="28" t="str">
        <x:v>https://www.tarrantcountytx.gov/content/dam/main/elections/2022/1122/reports/dailytotals_ed.pdf</x:v>
      </x:c>
      <x:c r="P270" s="28" t="str">
        <x:v>normalized exact name</x:v>
      </x:c>
      <x:c r="Q270" s="28" t="n">
        <x:v>1</x:v>
      </x:c>
    </x:row>
    <x:row r="271" ht="18" customHeight="1">
      <x:c r="A271" s="28" t="str">
        <x:v>Russell Hall</x:v>
      </x:c>
      <x:c r="B271" s="28" t="str">
        <x:v>Main Room</x:v>
      </x:c>
      <x:c r="C271" s="28" t="str">
        <x:v>5708 Jacksboro Highway</x:v>
      </x:c>
      <x:c r="D271" s="28" t="str">
        <x:v>Fort Worth</x:v>
      </x:c>
      <x:c r="E271" s="28" t="n">
        <x:v>76114</x:v>
      </x:c>
      <x:c r="F271" s="28" t="str">
        <x:v>1122_Vote_Center_Locations.pdf</x:v>
      </x:c>
      <x:c r="G271" s="28" t="n">
        <x:v>8</x:v>
      </x:c>
      <x:c r="H271" s="28" t="str">
        <x:v>https://www.tarrantcountytx.gov/content/dam/main/elections/2022/1122/locations/1122_Vote_Center_Locations.pdf</x:v>
      </x:c>
      <x:c r="I271" s="28" t="str">
        <x:v>2022-11-08 Election Day location list</x:v>
      </x:c>
      <x:c r="J271" s="28" t="n">
        <x:v>4138</x:v>
      </x:c>
      <x:c r="K271" s="28" t="str">
        <x:v>Russell Hall</x:v>
      </x:c>
      <x:c r="L271" s="29" t="n">
        <x:v>394</x:v>
      </x:c>
      <x:c r="M271" s="28" t="str">
        <x:v>dailytotals_ed.pdf</x:v>
      </x:c>
      <x:c r="N271" s="28" t="n">
        <x:v>3</x:v>
      </x:c>
      <x:c r="O271" s="28" t="str">
        <x:v>https://www.tarrantcountytx.gov/content/dam/main/elections/2022/1122/reports/dailytotals_ed.pdf</x:v>
      </x:c>
      <x:c r="P271" s="28" t="str">
        <x:v>normalized exact name</x:v>
      </x:c>
      <x:c r="Q271" s="28" t="n">
        <x:v>1</x:v>
      </x:c>
    </x:row>
    <x:row r="272" ht="18" customHeight="1">
      <x:c r="A272" s="28" t="str">
        <x:v>Haltom City Public Library</x:v>
      </x:c>
      <x:c r="B272" s="28" t="str">
        <x:v>Meeting Room</x:v>
      </x:c>
      <x:c r="C272" s="28" t="str">
        <x:v>4809 Haltom Road</x:v>
      </x:c>
      <x:c r="D272" s="28" t="str">
        <x:v>Haltom City</x:v>
      </x:c>
      <x:c r="E272" s="28" t="n">
        <x:v>76117</x:v>
      </x:c>
      <x:c r="F272" s="28" t="str">
        <x:v>1122_Vote_Center_Locations.pdf</x:v>
      </x:c>
      <x:c r="G272" s="28" t="n">
        <x:v>9</x:v>
      </x:c>
      <x:c r="H272" s="28" t="str">
        <x:v>https://www.tarrantcountytx.gov/content/dam/main/elections/2022/1122/locations/1122_Vote_Center_Locations.pdf</x:v>
      </x:c>
      <x:c r="I272" s="28" t="str">
        <x:v>2022-11-08 Election Day location list</x:v>
      </x:c>
      <x:c r="J272" s="28" t="n">
        <x:v>4141</x:v>
      </x:c>
      <x:c r="K272" s="28" t="str">
        <x:v>Haltom City Public Library</x:v>
      </x:c>
      <x:c r="L272" s="29" t="n">
        <x:v>676</x:v>
      </x:c>
      <x:c r="M272" s="28" t="str">
        <x:v>dailytotals_ed.pdf</x:v>
      </x:c>
      <x:c r="N272" s="28" t="n">
        <x:v>3</x:v>
      </x:c>
      <x:c r="O272" s="28" t="str">
        <x:v>https://www.tarrantcountytx.gov/content/dam/main/elections/2022/1122/reports/dailytotals_ed.pdf</x:v>
      </x:c>
      <x:c r="P272" s="28" t="str">
        <x:v>normalized exact name</x:v>
      </x:c>
      <x:c r="Q272" s="28" t="n">
        <x:v>1</x:v>
      </x:c>
    </x:row>
    <x:row r="273" ht="18" customHeight="1">
      <x:c r="A273" s="28" t="str">
        <x:v>Westworth Village City Hall</x:v>
      </x:c>
      <x:c r="B273" s="28" t="str">
        <x:v>Community Room</x:v>
      </x:c>
      <x:c r="C273" s="28" t="str">
        <x:v>311 Burton Hill Road</x:v>
      </x:c>
      <x:c r="D273" s="28" t="str">
        <x:v>Westworth Village</x:v>
      </x:c>
      <x:c r="E273" s="28" t="n">
        <x:v>76114</x:v>
      </x:c>
      <x:c r="F273" s="28" t="str">
        <x:v>1122_Vote_Center_Locations.pdf</x:v>
      </x:c>
      <x:c r="G273" s="28" t="n">
        <x:v>8</x:v>
      </x:c>
      <x:c r="H273" s="28" t="str">
        <x:v>https://www.tarrantcountytx.gov/content/dam/main/elections/2022/1122/locations/1122_Vote_Center_Locations.pdf</x:v>
      </x:c>
      <x:c r="I273" s="28" t="str">
        <x:v>2022-11-08 Election Day location list</x:v>
      </x:c>
      <x:c r="J273" s="28" t="n">
        <x:v>4144</x:v>
      </x:c>
      <x:c r="K273" s="28" t="str">
        <x:v>Westworth Village City Hall</x:v>
      </x:c>
      <x:c r="L273" s="29" t="n">
        <x:v>893</x:v>
      </x:c>
      <x:c r="M273" s="28" t="str">
        <x:v>dailytotals_ed.pdf</x:v>
      </x:c>
      <x:c r="N273" s="28" t="n">
        <x:v>3</x:v>
      </x:c>
      <x:c r="O273" s="28" t="str">
        <x:v>https://www.tarrantcountytx.gov/content/dam/main/elections/2022/1122/reports/dailytotals_ed.pdf</x:v>
      </x:c>
      <x:c r="P273" s="28" t="str">
        <x:v>normalized exact name</x:v>
      </x:c>
      <x:c r="Q273" s="28" t="n">
        <x:v>1</x:v>
      </x:c>
    </x:row>
    <x:row r="274" ht="18" customHeight="1">
      <x:c r="A274" s="28" t="str">
        <x:v>Grace Fellowship Baptist Church</x:v>
      </x:c>
      <x:c r="B274" s="28" t="str">
        <x:v>Conference Room</x:v>
      </x:c>
      <x:c r="C274" s="28" t="str">
        <x:v>3801 McCart Avenue</x:v>
      </x:c>
      <x:c r="D274" s="28" t="str">
        <x:v>Fort Worth</x:v>
      </x:c>
      <x:c r="E274" s="28" t="n">
        <x:v>76110</x:v>
      </x:c>
      <x:c r="F274" s="28" t="str">
        <x:v>1122_Vote_Center_Locations.pdf</x:v>
      </x:c>
      <x:c r="G274" s="28" t="n">
        <x:v>7</x:v>
      </x:c>
      <x:c r="H274" s="28" t="str">
        <x:v>https://www.tarrantcountytx.gov/content/dam/main/elections/2022/1122/locations/1122_Vote_Center_Locations.pdf</x:v>
      </x:c>
      <x:c r="I274" s="28" t="str">
        <x:v>2022-11-08 Election Day location list</x:v>
      </x:c>
      <x:c r="J274" s="28" t="n">
        <x:v>4155</x:v>
      </x:c>
      <x:c r="K274" s="28" t="str">
        <x:v>Grace Fellowship Baptist Church</x:v>
      </x:c>
      <x:c r="L274" s="29" t="n">
        <x:v>247</x:v>
      </x:c>
      <x:c r="M274" s="28" t="str">
        <x:v>dailytotals_ed.pdf</x:v>
      </x:c>
      <x:c r="N274" s="28" t="n">
        <x:v>3</x:v>
      </x:c>
      <x:c r="O274" s="28" t="str">
        <x:v>https://www.tarrantcountytx.gov/content/dam/main/elections/2022/1122/reports/dailytotals_ed.pdf</x:v>
      </x:c>
      <x:c r="P274" s="28" t="str">
        <x:v>normalized exact name</x:v>
      </x:c>
      <x:c r="Q274" s="28" t="n">
        <x:v>1</x:v>
      </x:c>
    </x:row>
    <x:row r="275" ht="18" customHeight="1">
      <x:c r="A275" s="28" t="str">
        <x:v>Haltom City Senior Center</x:v>
      </x:c>
      <x:c r="B275" s="28" t="str">
        <x:v>Multi-Purpose Room (NW Corner)</x:v>
      </x:c>
      <x:c r="C275" s="28" t="str">
        <x:v>3201 Friendly Lane</x:v>
      </x:c>
      <x:c r="D275" s="28" t="str">
        <x:v>Haltom City</x:v>
      </x:c>
      <x:c r="E275" s="28" t="n">
        <x:v>76117</x:v>
      </x:c>
      <x:c r="F275" s="28" t="str">
        <x:v>1122_Vote_Center_Locations.pdf</x:v>
      </x:c>
      <x:c r="G275" s="28" t="n">
        <x:v>9</x:v>
      </x:c>
      <x:c r="H275" s="28" t="str">
        <x:v>https://www.tarrantcountytx.gov/content/dam/main/elections/2022/1122/locations/1122_Vote_Center_Locations.pdf</x:v>
      </x:c>
      <x:c r="I275" s="28" t="str">
        <x:v>2022-11-08 Election Day location list</x:v>
      </x:c>
      <x:c r="J275" s="28" t="n">
        <x:v>4159</x:v>
      </x:c>
      <x:c r="K275" s="28" t="str">
        <x:v>Haltom City Senior Center</x:v>
      </x:c>
      <x:c r="L275" s="29" t="n">
        <x:v>804</x:v>
      </x:c>
      <x:c r="M275" s="28" t="str">
        <x:v>dailytotals_ed.pdf</x:v>
      </x:c>
      <x:c r="N275" s="28" t="n">
        <x:v>3</x:v>
      </x:c>
      <x:c r="O275" s="28" t="str">
        <x:v>https://www.tarrantcountytx.gov/content/dam/main/elections/2022/1122/reports/dailytotals_ed.pdf</x:v>
      </x:c>
      <x:c r="P275" s="28" t="str">
        <x:v>normalized exact name</x:v>
      </x:c>
      <x:c r="Q275" s="28" t="n">
        <x:v>1</x:v>
      </x:c>
    </x:row>
    <x:row r="276" ht="18" customHeight="1">
      <x:c r="A276" s="28" t="str">
        <x:v>Riverside Applied Learning Center</x:v>
      </x:c>
      <x:c r="B276" s="28" t="str">
        <x:v>Gym</x:v>
      </x:c>
      <x:c r="C276" s="28" t="str">
        <x:v>3600 Fossil Drive</x:v>
      </x:c>
      <x:c r="D276" s="28" t="str">
        <x:v>Fort Worth</x:v>
      </x:c>
      <x:c r="E276" s="28" t="n">
        <x:v>76111</x:v>
      </x:c>
      <x:c r="F276" s="28" t="str">
        <x:v>1122_Vote_Center_Locations.pdf</x:v>
      </x:c>
      <x:c r="G276" s="28" t="n">
        <x:v>7</x:v>
      </x:c>
      <x:c r="H276" s="28" t="str">
        <x:v>https://www.tarrantcountytx.gov/content/dam/main/elections/2022/1122/locations/1122_Vote_Center_Locations.pdf</x:v>
      </x:c>
      <x:c r="I276" s="28" t="str">
        <x:v>2022-11-08 Election Day location list</x:v>
      </x:c>
      <x:c r="J276" s="28" t="n">
        <x:v>4162</x:v>
      </x:c>
      <x:c r="K276" s="28" t="str">
        <x:v>Riverside Applied Learning Center</x:v>
      </x:c>
      <x:c r="L276" s="29" t="n">
        <x:v>170</x:v>
      </x:c>
      <x:c r="M276" s="28" t="str">
        <x:v>dailytotals_ed.pdf</x:v>
      </x:c>
      <x:c r="N276" s="28" t="n">
        <x:v>3</x:v>
      </x:c>
      <x:c r="O276" s="28" t="str">
        <x:v>https://www.tarrantcountytx.gov/content/dam/main/elections/2022/1122/reports/dailytotals_ed.pdf</x:v>
      </x:c>
      <x:c r="P276" s="28" t="str">
        <x:v>normalized exact name</x:v>
      </x:c>
      <x:c r="Q276" s="28" t="n">
        <x:v>1</x:v>
      </x:c>
    </x:row>
    <x:row r="277" ht="18" customHeight="1">
      <x:c r="A277" s="28" t="str">
        <x:v>Southcliff Baptist Church</x:v>
      </x:c>
      <x:c r="B277" s="28" t="str">
        <x:v>Main Concourse</x:v>
      </x:c>
      <x:c r="C277" s="28" t="str">
        <x:v>4100 Southwest Loop 820</x:v>
      </x:c>
      <x:c r="D277" s="28" t="str">
        <x:v>Fort Worth</x:v>
      </x:c>
      <x:c r="E277" s="28" t="n">
        <x:v>76109</x:v>
      </x:c>
      <x:c r="F277" s="28" t="str">
        <x:v>1122_Vote_Center_Locations.pdf</x:v>
      </x:c>
      <x:c r="G277" s="28" t="n">
        <x:v>7</x:v>
      </x:c>
      <x:c r="H277" s="28" t="str">
        <x:v>https://www.tarrantcountytx.gov/content/dam/main/elections/2022/1122/locations/1122_Vote_Center_Locations.pdf</x:v>
      </x:c>
      <x:c r="I277" s="28" t="str">
        <x:v>2022-11-08 Election Day location list</x:v>
      </x:c>
      <x:c r="J277" s="28" t="n">
        <x:v>4163</x:v>
      </x:c>
      <x:c r="K277" s="28" t="str">
        <x:v>Southcliff Baptist Church</x:v>
      </x:c>
      <x:c r="L277" s="29" t="n">
        <x:v>589</x:v>
      </x:c>
      <x:c r="M277" s="28" t="str">
        <x:v>dailytotals_ed.pdf</x:v>
      </x:c>
      <x:c r="N277" s="28" t="n">
        <x:v>3</x:v>
      </x:c>
      <x:c r="O277" s="28" t="str">
        <x:v>https://www.tarrantcountytx.gov/content/dam/main/elections/2022/1122/reports/dailytotals_ed.pdf</x:v>
      </x:c>
      <x:c r="P277" s="28" t="str">
        <x:v>normalized exact name</x:v>
      </x:c>
      <x:c r="Q277" s="28" t="n">
        <x:v>1</x:v>
      </x:c>
    </x:row>
    <x:row r="278" ht="18" customHeight="1">
      <x:c r="A278" s="28" t="str">
        <x:v>Courtyard by Marriott</x:v>
      </x:c>
      <x:c r="B278" s="28" t="str">
        <x:v>Conference Room (Lone Star Room)</x:v>
      </x:c>
      <x:c r="C278" s="28" t="str">
        <x:v>6530 West Freeway</x:v>
      </x:c>
      <x:c r="D278" s="28" t="str">
        <x:v>Fort Worth</x:v>
      </x:c>
      <x:c r="E278" s="28" t="n">
        <x:v>76116</x:v>
      </x:c>
      <x:c r="F278" s="28" t="str">
        <x:v>1122_Vote_Center_Locations.pdf</x:v>
      </x:c>
      <x:c r="G278" s="28" t="n">
        <x:v>8</x:v>
      </x:c>
      <x:c r="H278" s="28" t="str">
        <x:v>https://www.tarrantcountytx.gov/content/dam/main/elections/2022/1122/locations/1122_Vote_Center_Locations.pdf</x:v>
      </x:c>
      <x:c r="I278" s="28" t="str">
        <x:v>2022-11-08 Election Day location list</x:v>
      </x:c>
      <x:c r="J278" s="28" t="n">
        <x:v>4178</x:v>
      </x:c>
      <x:c r="K278" s="28" t="str">
        <x:v>Courtyard by Marriott</x:v>
      </x:c>
      <x:c r="L278" s="29" t="n">
        <x:v>230</x:v>
      </x:c>
      <x:c r="M278" s="28" t="str">
        <x:v>dailytotals_ed.pdf</x:v>
      </x:c>
      <x:c r="N278" s="28" t="n">
        <x:v>3</x:v>
      </x:c>
      <x:c r="O278" s="28" t="str">
        <x:v>https://www.tarrantcountytx.gov/content/dam/main/elections/2022/1122/reports/dailytotals_ed.pdf</x:v>
      </x:c>
      <x:c r="P278" s="28" t="str">
        <x:v>normalized exact name</x:v>
      </x:c>
      <x:c r="Q278" s="28" t="n">
        <x:v>1</x:v>
      </x:c>
    </x:row>
    <x:row r="279" ht="18" customHeight="1">
      <x:c r="A279" s="28" t="str">
        <x:v>R. D. Evans Community Center</x:v>
      </x:c>
      <x:c r="B279" s="28" t="str">
        <x:v>Dance Room</x:v>
      </x:c>
      <x:c r="C279" s="28" t="str">
        <x:v>3242 Lackland Road</x:v>
      </x:c>
      <x:c r="D279" s="28" t="str">
        <x:v>Fort Worth</x:v>
      </x:c>
      <x:c r="E279" s="28" t="n">
        <x:v>76116</x:v>
      </x:c>
      <x:c r="F279" s="28" t="str">
        <x:v>1122_Vote_Center_Locations.pdf</x:v>
      </x:c>
      <x:c r="G279" s="28" t="n">
        <x:v>8</x:v>
      </x:c>
      <x:c r="H279" s="28" t="str">
        <x:v>https://www.tarrantcountytx.gov/content/dam/main/elections/2022/1122/locations/1122_Vote_Center_Locations.pdf</x:v>
      </x:c>
      <x:c r="I279" s="28" t="str">
        <x:v>2022-11-08 Election Day location list</x:v>
      </x:c>
      <x:c r="J279" s="28" t="n">
        <x:v>4179</x:v>
      </x:c>
      <x:c r="K279" s="28" t="str">
        <x:v>R. D. Evans Community Center</x:v>
      </x:c>
      <x:c r="L279" s="29" t="n">
        <x:v>299</x:v>
      </x:c>
      <x:c r="M279" s="28" t="str">
        <x:v>dailytotals_ed.pdf</x:v>
      </x:c>
      <x:c r="N279" s="28" t="n">
        <x:v>3</x:v>
      </x:c>
      <x:c r="O279" s="28" t="str">
        <x:v>https://www.tarrantcountytx.gov/content/dam/main/elections/2022/1122/reports/dailytotals_ed.pdf</x:v>
      </x:c>
      <x:c r="P279" s="28" t="str">
        <x:v>normalized exact name</x:v>
      </x:c>
      <x:c r="Q279" s="28" t="n">
        <x:v>1</x:v>
      </x:c>
    </x:row>
    <x:row r="280" ht="18" customHeight="1">
      <x:c r="A280" s="28" t="str">
        <x:v>Tanglewood Elementary School</x:v>
      </x:c>
      <x:c r="B280" s="28" t="str">
        <x:v>Cafeteria</x:v>
      </x:c>
      <x:c r="C280" s="28" t="str">
        <x:v>3060 Overton Park Drive West</x:v>
      </x:c>
      <x:c r="D280" s="28" t="str">
        <x:v>Fort Worth</x:v>
      </x:c>
      <x:c r="E280" s="28" t="n">
        <x:v>76109</x:v>
      </x:c>
      <x:c r="F280" s="28" t="str">
        <x:v>1122_Vote_Center_Locations.pdf</x:v>
      </x:c>
      <x:c r="G280" s="28" t="n">
        <x:v>7</x:v>
      </x:c>
      <x:c r="H280" s="28" t="str">
        <x:v>https://www.tarrantcountytx.gov/content/dam/main/elections/2022/1122/locations/1122_Vote_Center_Locations.pdf</x:v>
      </x:c>
      <x:c r="I280" s="28" t="str">
        <x:v>2022-11-08 Election Day location list</x:v>
      </x:c>
      <x:c r="J280" s="28" t="n">
        <x:v>4182</x:v>
      </x:c>
      <x:c r="K280" s="28" t="str">
        <x:v>Tanglewood Elementary School</x:v>
      </x:c>
      <x:c r="L280" s="29" t="n">
        <x:v>966</x:v>
      </x:c>
      <x:c r="M280" s="28" t="str">
        <x:v>dailytotals_ed.pdf</x:v>
      </x:c>
      <x:c r="N280" s="28" t="n">
        <x:v>3</x:v>
      </x:c>
      <x:c r="O280" s="28" t="str">
        <x:v>https://www.tarrantcountytx.gov/content/dam/main/elections/2022/1122/reports/dailytotals_ed.pdf</x:v>
      </x:c>
      <x:c r="P280" s="28" t="str">
        <x:v>normalized exact name</x:v>
      </x:c>
      <x:c r="Q280" s="28" t="n">
        <x:v>1</x:v>
      </x:c>
    </x:row>
    <x:row r="281" ht="18" customHeight="1">
      <x:c r="A281" s="28" t="str">
        <x:v>Richard J. Wilson Elementary School</x:v>
      </x:c>
      <x:c r="B281" s="28" t="str">
        <x:v>Auditorium</x:v>
      </x:c>
      <x:c r="C281" s="28" t="str">
        <x:v>900 West Fogg Street</x:v>
      </x:c>
      <x:c r="D281" s="28" t="str">
        <x:v>Fort Worth</x:v>
      </x:c>
      <x:c r="E281" s="28" t="n">
        <x:v>76110</x:v>
      </x:c>
      <x:c r="F281" s="28" t="str">
        <x:v>1122_Vote_Center_Locations.pdf</x:v>
      </x:c>
      <x:c r="G281" s="28" t="n">
        <x:v>7</x:v>
      </x:c>
      <x:c r="H281" s="28" t="str">
        <x:v>https://www.tarrantcountytx.gov/content/dam/main/elections/2022/1122/locations/1122_Vote_Center_Locations.pdf</x:v>
      </x:c>
      <x:c r="I281" s="28" t="str">
        <x:v>2022-11-08 Election Day location list</x:v>
      </x:c>
      <x:c r="J281" s="28" t="n">
        <x:v>4195</x:v>
      </x:c>
      <x:c r="K281" s="28" t="str">
        <x:v>Richard J. Wilson Elementary School</x:v>
      </x:c>
      <x:c r="L281" s="29" t="n">
        <x:v>211</x:v>
      </x:c>
      <x:c r="M281" s="28" t="str">
        <x:v>dailytotals_ed.pdf</x:v>
      </x:c>
      <x:c r="N281" s="28" t="n">
        <x:v>4</x:v>
      </x:c>
      <x:c r="O281" s="28" t="str">
        <x:v>https://www.tarrantcountytx.gov/content/dam/main/elections/2022/1122/reports/dailytotals_ed.pdf</x:v>
      </x:c>
      <x:c r="P281" s="28" t="str">
        <x:v>normalized exact name</x:v>
      </x:c>
      <x:c r="Q281" s="28" t="n">
        <x:v>1</x:v>
      </x:c>
    </x:row>
    <x:row r="282" ht="18" customHeight="1">
      <x:c r="A282" s="28" t="str">
        <x:v>Worth Heights Elementary School</x:v>
      </x:c>
      <x:c r="B282" s="28" t="str">
        <x:v>Library</x:v>
      </x:c>
      <x:c r="C282" s="28" t="str">
        <x:v>519 East Butler Street</x:v>
      </x:c>
      <x:c r="D282" s="28" t="str">
        <x:v>Fort Worth</x:v>
      </x:c>
      <x:c r="E282" s="28" t="n">
        <x:v>76110</x:v>
      </x:c>
      <x:c r="F282" s="28" t="str">
        <x:v>1122_Vote_Center_Locations.pdf</x:v>
      </x:c>
      <x:c r="G282" s="28" t="n">
        <x:v>7</x:v>
      </x:c>
      <x:c r="H282" s="28" t="str">
        <x:v>https://www.tarrantcountytx.gov/content/dam/main/elections/2022/1122/locations/1122_Vote_Center_Locations.pdf</x:v>
      </x:c>
      <x:c r="I282" s="28" t="str">
        <x:v>2022-11-08 Election Day location list</x:v>
      </x:c>
      <x:c r="J282" s="28" t="n">
        <x:v>4201</x:v>
      </x:c>
      <x:c r="K282" s="28" t="str">
        <x:v>Worth Heights Elementary School</x:v>
      </x:c>
      <x:c r="L282" s="29" t="n">
        <x:v>150</x:v>
      </x:c>
      <x:c r="M282" s="28" t="str">
        <x:v>dailytotals_ed.pdf</x:v>
      </x:c>
      <x:c r="N282" s="28" t="n">
        <x:v>4</x:v>
      </x:c>
      <x:c r="O282" s="28" t="str">
        <x:v>https://www.tarrantcountytx.gov/content/dam/main/elections/2022/1122/reports/dailytotals_ed.pdf</x:v>
      </x:c>
      <x:c r="P282" s="28" t="str">
        <x:v>normalized exact name</x:v>
      </x:c>
      <x:c r="Q282" s="28" t="n">
        <x:v>1</x:v>
      </x:c>
    </x:row>
    <x:row r="283" ht="18" customHeight="1">
      <x:c r="A283" s="28" t="str">
        <x:v>Victory Church</x:v>
      </x:c>
      <x:c r="B283" s="28" t="str">
        <x:v>Front Lobby</x:v>
      </x:c>
      <x:c r="C283" s="28" t="str">
        <x:v>5116 River Oaks Boulevard</x:v>
      </x:c>
      <x:c r="D283" s="28" t="str">
        <x:v>River Oaks</x:v>
      </x:c>
      <x:c r="E283" s="28" t="n">
        <x:v>76114</x:v>
      </x:c>
      <x:c r="F283" s="28" t="str">
        <x:v>1122_Vote_Center_Locations.pdf</x:v>
      </x:c>
      <x:c r="G283" s="28" t="n">
        <x:v>8</x:v>
      </x:c>
      <x:c r="H283" s="28" t="str">
        <x:v>https://www.tarrantcountytx.gov/content/dam/main/elections/2022/1122/locations/1122_Vote_Center_Locations.pdf</x:v>
      </x:c>
      <x:c r="I283" s="28" t="str">
        <x:v>2022-11-08 Election Day location list</x:v>
      </x:c>
      <x:c r="J283" s="28" t="n">
        <x:v>4202</x:v>
      </x:c>
      <x:c r="K283" s="28" t="str">
        <x:v>Victory Church</x:v>
      </x:c>
      <x:c r="L283" s="29" t="n">
        <x:v>398</x:v>
      </x:c>
      <x:c r="M283" s="28" t="str">
        <x:v>dailytotals_ed.pdf</x:v>
      </x:c>
      <x:c r="N283" s="28" t="n">
        <x:v>4</x:v>
      </x:c>
      <x:c r="O283" s="28" t="str">
        <x:v>https://www.tarrantcountytx.gov/content/dam/main/elections/2022/1122/reports/dailytotals_ed.pdf</x:v>
      </x:c>
      <x:c r="P283" s="28" t="str">
        <x:v>normalized exact name</x:v>
      </x:c>
      <x:c r="Q283" s="28" t="n">
        <x:v>1</x:v>
      </x:c>
    </x:row>
    <x:row r="284" ht="18" customHeight="1">
      <x:c r="A284" s="28" t="str">
        <x:v>Country Inn &amp; Suites</x:v>
      </x:c>
      <x:c r="B284" s="28" t="str">
        <x:v>Meeting Room</x:v>
      </x:c>
      <x:c r="C284" s="28" t="str">
        <x:v>2730 South Cherry Lane</x:v>
      </x:c>
      <x:c r="D284" s="28" t="str">
        <x:v>Fort Worth</x:v>
      </x:c>
      <x:c r="E284" s="28" t="n">
        <x:v>76116</x:v>
      </x:c>
      <x:c r="F284" s="28" t="str">
        <x:v>1122_Vote_Center_Locations.pdf</x:v>
      </x:c>
      <x:c r="G284" s="28" t="n">
        <x:v>8</x:v>
      </x:c>
      <x:c r="H284" s="28" t="str">
        <x:v>https://www.tarrantcountytx.gov/content/dam/main/elections/2022/1122/locations/1122_Vote_Center_Locations.pdf</x:v>
      </x:c>
      <x:c r="I284" s="28" t="str">
        <x:v>2022-11-08 Election Day location list</x:v>
      </x:c>
      <x:c r="J284" s="28" t="n">
        <x:v>4203</x:v>
      </x:c>
      <x:c r="K284" s="28" t="str">
        <x:v>Country Inn &amp; Suites</x:v>
      </x:c>
      <x:c r="L284" s="29" t="n">
        <x:v>575</x:v>
      </x:c>
      <x:c r="M284" s="28" t="str">
        <x:v>dailytotals_ed.pdf</x:v>
      </x:c>
      <x:c r="N284" s="28" t="n">
        <x:v>4</x:v>
      </x:c>
      <x:c r="O284" s="28" t="str">
        <x:v>https://www.tarrantcountytx.gov/content/dam/main/elections/2022/1122/reports/dailytotals_ed.pdf</x:v>
      </x:c>
      <x:c r="P284" s="28" t="str">
        <x:v>normalized exact name</x:v>
      </x:c>
      <x:c r="Q284" s="28" t="n">
        <x:v>1</x:v>
      </x:c>
    </x:row>
    <x:row r="285" ht="18" customHeight="1">
      <x:c r="A285" s="28" t="str">
        <x:v>White Settlement Public Library</x:v>
      </x:c>
      <x:c r="B285" s="28" t="str">
        <x:v>Community Room</x:v>
      </x:c>
      <x:c r="C285" s="28" t="str">
        <x:v>8215 White Settlement Road</x:v>
      </x:c>
      <x:c r="D285" s="28" t="str">
        <x:v>White Settlement</x:v>
      </x:c>
      <x:c r="E285" s="28" t="n">
        <x:v>76108</x:v>
      </x:c>
      <x:c r="F285" s="28" t="str">
        <x:v>1122_Vote_Center_Locations.pdf</x:v>
      </x:c>
      <x:c r="G285" s="28" t="n">
        <x:v>7</x:v>
      </x:c>
      <x:c r="H285" s="28" t="str">
        <x:v>https://www.tarrantcountytx.gov/content/dam/main/elections/2022/1122/locations/1122_Vote_Center_Locations.pdf</x:v>
      </x:c>
      <x:c r="I285" s="28" t="str">
        <x:v>2022-11-08 Election Day location list</x:v>
      </x:c>
      <x:c r="J285" s="28" t="n">
        <x:v>4204</x:v>
      </x:c>
      <x:c r="K285" s="28" t="str">
        <x:v>White Settlement Public Library</x:v>
      </x:c>
      <x:c r="L285" s="29" t="n">
        <x:v>1160</x:v>
      </x:c>
      <x:c r="M285" s="28" t="str">
        <x:v>dailytotals_ed.pdf</x:v>
      </x:c>
      <x:c r="N285" s="28" t="n">
        <x:v>4</x:v>
      </x:c>
      <x:c r="O285" s="28" t="str">
        <x:v>https://www.tarrantcountytx.gov/content/dam/main/elections/2022/1122/reports/dailytotals_ed.pdf</x:v>
      </x:c>
      <x:c r="P285" s="28" t="str">
        <x:v>normalized exact name</x:v>
      </x:c>
      <x:c r="Q285" s="28" t="n">
        <x:v>1</x:v>
      </x:c>
    </x:row>
    <x:row r="286" ht="18" customHeight="1">
      <x:c r="A286" s="28" t="str">
        <x:v>West Birdville Elementary School</x:v>
      </x:c>
      <x:c r="B286" s="28" t="str">
        <x:v>Gym</x:v>
      </x:c>
      <x:c r="C286" s="28" t="str">
        <x:v>3001 Layton Avenue</x:v>
      </x:c>
      <x:c r="D286" s="28" t="str">
        <x:v>Haltom City</x:v>
      </x:c>
      <x:c r="E286" s="28" t="n">
        <x:v>76117</x:v>
      </x:c>
      <x:c r="F286" s="28" t="str">
        <x:v>1122_Vote_Center_Locations.pdf</x:v>
      </x:c>
      <x:c r="G286" s="28" t="n">
        <x:v>9</x:v>
      </x:c>
      <x:c r="H286" s="28" t="str">
        <x:v>https://www.tarrantcountytx.gov/content/dam/main/elections/2022/1122/locations/1122_Vote_Center_Locations.pdf</x:v>
      </x:c>
      <x:c r="I286" s="28" t="str">
        <x:v>2022-11-08 Election Day location list</x:v>
      </x:c>
      <x:c r="J286" s="28" t="n">
        <x:v>4218</x:v>
      </x:c>
      <x:c r="K286" s="28" t="str">
        <x:v>West Birdville Elementary School</x:v>
      </x:c>
      <x:c r="L286" s="29" t="n">
        <x:v>102</x:v>
      </x:c>
      <x:c r="M286" s="28" t="str">
        <x:v>dailytotals_ed.pdf</x:v>
      </x:c>
      <x:c r="N286" s="28" t="n">
        <x:v>4</x:v>
      </x:c>
      <x:c r="O286" s="28" t="str">
        <x:v>https://www.tarrantcountytx.gov/content/dam/main/elections/2022/1122/reports/dailytotals_ed.pdf</x:v>
      </x:c>
      <x:c r="P286" s="28" t="str">
        <x:v>normalized exact name</x:v>
      </x:c>
      <x:c r="Q286" s="28" t="n">
        <x:v>1</x:v>
      </x:c>
    </x:row>
    <x:row r="287" ht="18" customHeight="1">
      <x:c r="A287" s="28" t="str">
        <x:v>City of Blue Mound City Hall</x:v>
      </x:c>
      <x:c r="B287" s="28" t="str">
        <x:v>Judges Chambers</x:v>
      </x:c>
      <x:c r="C287" s="28" t="str">
        <x:v>301 South Blue Mound Road</x:v>
      </x:c>
      <x:c r="D287" s="28" t="str">
        <x:v>Blue Mound</x:v>
      </x:c>
      <x:c r="E287" s="28" t="n">
        <x:v>76131</x:v>
      </x:c>
      <x:c r="F287" s="28" t="str">
        <x:v>1122_Vote_Center_Locations.pdf</x:v>
      </x:c>
      <x:c r="G287" s="28" t="n">
        <x:v>10</x:v>
      </x:c>
      <x:c r="H287" s="28" t="str">
        <x:v>https://www.tarrantcountytx.gov/content/dam/main/elections/2022/1122/locations/1122_Vote_Center_Locations.pdf</x:v>
      </x:c>
      <x:c r="I287" s="28" t="str">
        <x:v>2022-11-08 Election Day location list</x:v>
      </x:c>
      <x:c r="J287" s="28" t="n">
        <x:v>4222</x:v>
      </x:c>
      <x:c r="K287" s="28" t="str">
        <x:v>Blue Mound City Hall</x:v>
      </x:c>
      <x:c r="L287" s="29" t="n">
        <x:v>968</x:v>
      </x:c>
      <x:c r="M287" s="28" t="str">
        <x:v>dailytotals_ed.pdf</x:v>
      </x:c>
      <x:c r="N287" s="28" t="n">
        <x:v>4</x:v>
      </x:c>
      <x:c r="O287" s="28" t="str">
        <x:v>https://www.tarrantcountytx.gov/content/dam/main/elections/2022/1122/reports/dailytotals_ed.pdf</x:v>
      </x:c>
      <x:c r="P287" s="28" t="str">
        <x:v>fuzzy name review</x:v>
      </x:c>
      <x:c r="Q287" s="28" t="n">
        <x:v>0.85</x:v>
      </x:c>
    </x:row>
    <x:row r="288" ht="18" customHeight="1">
      <x:c r="A288" s="28" t="str">
        <x:v>Diamond Hill/Jarvis Branch Library</x:v>
      </x:c>
      <x:c r="B288" s="28" t="str">
        <x:v>Meeting Room</x:v>
      </x:c>
      <x:c r="C288" s="28" t="str">
        <x:v>1300 Northeast 35th Street</x:v>
      </x:c>
      <x:c r="D288" s="28" t="str">
        <x:v>Fort Worth</x:v>
      </x:c>
      <x:c r="E288" s="28" t="n">
        <x:v>76106</x:v>
      </x:c>
      <x:c r="F288" s="28" t="str">
        <x:v>1122_Vote_Center_Locations.pdf</x:v>
      </x:c>
      <x:c r="G288" s="28" t="n">
        <x:v>6</x:v>
      </x:c>
      <x:c r="H288" s="28" t="str">
        <x:v>https://www.tarrantcountytx.gov/content/dam/main/elections/2022/1122/locations/1122_Vote_Center_Locations.pdf</x:v>
      </x:c>
      <x:c r="I288" s="28" t="str">
        <x:v>2022-11-08 Election Day location list</x:v>
      </x:c>
      <x:c r="J288" s="28" t="n">
        <x:v>4231</x:v>
      </x:c>
      <x:c r="K288" s="28" t="str">
        <x:v>Diamond Hill/Jarvis Branch Library</x:v>
      </x:c>
      <x:c r="L288" s="29" t="n">
        <x:v>1064</x:v>
      </x:c>
      <x:c r="M288" s="28" t="str">
        <x:v>dailytotals_ed.pdf</x:v>
      </x:c>
      <x:c r="N288" s="28" t="n">
        <x:v>4</x:v>
      </x:c>
      <x:c r="O288" s="28" t="str">
        <x:v>https://www.tarrantcountytx.gov/content/dam/main/elections/2022/1122/reports/dailytotals_ed.pdf</x:v>
      </x:c>
      <x:c r="P288" s="28" t="str">
        <x:v>normalized exact name</x:v>
      </x:c>
      <x:c r="Q288" s="28" t="n">
        <x:v>1</x:v>
      </x:c>
    </x:row>
    <x:row r="289" ht="18" customHeight="1">
      <x:c r="A289" s="28" t="str">
        <x:v>Victory Forest Community Center</x:v>
      </x:c>
      <x:c r="B289" s="28" t="str">
        <x:v>Half Gym</x:v>
      </x:c>
      <x:c r="C289" s="28" t="str">
        <x:v>3427 Hemphill Street</x:v>
      </x:c>
      <x:c r="D289" s="28" t="str">
        <x:v>Fort Worth</x:v>
      </x:c>
      <x:c r="E289" s="28" t="n">
        <x:v>76110</x:v>
      </x:c>
      <x:c r="F289" s="28" t="str">
        <x:v>1122_Vote_Center_Locations.pdf</x:v>
      </x:c>
      <x:c r="G289" s="28" t="n">
        <x:v>7</x:v>
      </x:c>
      <x:c r="H289" s="28" t="str">
        <x:v>https://www.tarrantcountytx.gov/content/dam/main/elections/2022/1122/locations/1122_Vote_Center_Locations.pdf</x:v>
      </x:c>
      <x:c r="I289" s="28" t="str">
        <x:v>2022-11-08 Election Day location list</x:v>
      </x:c>
      <x:c r="J289" s="28" t="n">
        <x:v>4233</x:v>
      </x:c>
      <x:c r="K289" s="28" t="str">
        <x:v>Victory Forest Community Center</x:v>
      </x:c>
      <x:c r="L289" s="29" t="n">
        <x:v>138</x:v>
      </x:c>
      <x:c r="M289" s="28" t="str">
        <x:v>dailytotals_ed.pdf</x:v>
      </x:c>
      <x:c r="N289" s="28" t="n">
        <x:v>4</x:v>
      </x:c>
      <x:c r="O289" s="28" t="str">
        <x:v>https://www.tarrantcountytx.gov/content/dam/main/elections/2022/1122/reports/dailytotals_ed.pdf</x:v>
      </x:c>
      <x:c r="P289" s="28" t="str">
        <x:v>normalized exact name</x:v>
      </x:c>
      <x:c r="Q289" s="28" t="n">
        <x:v>1</x:v>
      </x:c>
    </x:row>
    <x:row r="290" ht="18" customHeight="1">
      <x:c r="A290" s="28" t="str">
        <x:v>Park Glen Elementary School</x:v>
      </x:c>
      <x:c r="B290" s="28" t="str">
        <x:v>Gym</x:v>
      </x:c>
      <x:c r="C290" s="28" t="str">
        <x:v>5100 Glen Canyon Road</x:v>
      </x:c>
      <x:c r="D290" s="28" t="str">
        <x:v>Fort Worth</x:v>
      </x:c>
      <x:c r="E290" s="28" t="n">
        <x:v>76137</x:v>
      </x:c>
      <x:c r="F290" s="28" t="str">
        <x:v>1122_Vote_Center_Locations.pdf</x:v>
      </x:c>
      <x:c r="G290" s="28" t="n">
        <x:v>11</x:v>
      </x:c>
      <x:c r="H290" s="28" t="str">
        <x:v>https://www.tarrantcountytx.gov/content/dam/main/elections/2022/1122/locations/1122_Vote_Center_Locations.pdf</x:v>
      </x:c>
      <x:c r="I290" s="28" t="str">
        <x:v>2022-11-08 Election Day location list</x:v>
      </x:c>
      <x:c r="J290" s="28" t="n">
        <x:v>4234</x:v>
      </x:c>
      <x:c r="K290" s="28" t="str">
        <x:v>Park Glen Elementary School</x:v>
      </x:c>
      <x:c r="L290" s="29" t="n">
        <x:v>577</x:v>
      </x:c>
      <x:c r="M290" s="28" t="str">
        <x:v>dailytotals_ed.pdf</x:v>
      </x:c>
      <x:c r="N290" s="28" t="n">
        <x:v>4</x:v>
      </x:c>
      <x:c r="O290" s="28" t="str">
        <x:v>https://www.tarrantcountytx.gov/content/dam/main/elections/2022/1122/reports/dailytotals_ed.pdf</x:v>
      </x:c>
      <x:c r="P290" s="28" t="str">
        <x:v>normalized exact name</x:v>
      </x:c>
      <x:c r="Q290" s="28" t="n">
        <x:v>1</x:v>
      </x:c>
    </x:row>
    <x:row r="291" ht="18" customHeight="1">
      <x:c r="A291" s="28" t="str">
        <x:v>Faith, Hope and Love Ministries</x:v>
      </x:c>
      <x:c r="B291" s="28" t="str">
        <x:v>Cafeteria / Kitchen</x:v>
      </x:c>
      <x:c r="C291" s="28" t="str">
        <x:v>6154 Meandering Road</x:v>
      </x:c>
      <x:c r="D291" s="28" t="str">
        <x:v>Fort Worth</x:v>
      </x:c>
      <x:c r="E291" s="28" t="n">
        <x:v>76114</x:v>
      </x:c>
      <x:c r="F291" s="28" t="str">
        <x:v>1122_Vote_Center_Locations.pdf</x:v>
      </x:c>
      <x:c r="G291" s="28" t="n">
        <x:v>8</x:v>
      </x:c>
      <x:c r="H291" s="28" t="str">
        <x:v>https://www.tarrantcountytx.gov/content/dam/main/elections/2022/1122/locations/1122_Vote_Center_Locations.pdf</x:v>
      </x:c>
      <x:c r="I291" s="28" t="str">
        <x:v>2022-11-08 Election Day location list</x:v>
      </x:c>
      <x:c r="J291" s="28" t="n">
        <x:v>4243</x:v>
      </x:c>
      <x:c r="K291" s="28" t="str">
        <x:v>Faith, Hope and Love Ministries</x:v>
      </x:c>
      <x:c r="L291" s="29" t="n">
        <x:v>109</x:v>
      </x:c>
      <x:c r="M291" s="28" t="str">
        <x:v>dailytotals_ed.pdf</x:v>
      </x:c>
      <x:c r="N291" s="28" t="n">
        <x:v>4</x:v>
      </x:c>
      <x:c r="O291" s="28" t="str">
        <x:v>https://www.tarrantcountytx.gov/content/dam/main/elections/2022/1122/reports/dailytotals_ed.pdf</x:v>
      </x:c>
      <x:c r="P291" s="28" t="str">
        <x:v>normalized exact name</x:v>
      </x:c>
      <x:c r="Q291" s="28" t="n">
        <x:v>1</x:v>
      </x:c>
    </x:row>
    <x:row r="292" ht="18" customHeight="1">
      <x:c r="A292" s="28" t="str">
        <x:v>Camp Fire First Texas</x:v>
      </x:c>
      <x:c r="B292" s="28" t="str">
        <x:v>Conference Room F &amp; G</x:v>
      </x:c>
      <x:c r="C292" s="28" t="str">
        <x:v>2700 Meacham Boulevard</x:v>
      </x:c>
      <x:c r="D292" s="28" t="str">
        <x:v>Fort Worth</x:v>
      </x:c>
      <x:c r="E292" s="28" t="n">
        <x:v>76137</x:v>
      </x:c>
      <x:c r="F292" s="28" t="str">
        <x:v>1122_Vote_Center_Locations.pdf</x:v>
      </x:c>
      <x:c r="G292" s="28" t="n">
        <x:v>11</x:v>
      </x:c>
      <x:c r="H292" s="28" t="str">
        <x:v>https://www.tarrantcountytx.gov/content/dam/main/elections/2022/1122/locations/1122_Vote_Center_Locations.pdf</x:v>
      </x:c>
      <x:c r="I292" s="28" t="str">
        <x:v>2022-11-08 Election Day location list</x:v>
      </x:c>
      <x:c r="J292" s="28" t="n">
        <x:v>4250</x:v>
      </x:c>
      <x:c r="K292" s="28" t="str">
        <x:v>Camp Fire First Texas</x:v>
      </x:c>
      <x:c r="L292" s="29" t="n">
        <x:v>185</x:v>
      </x:c>
      <x:c r="M292" s="28" t="str">
        <x:v>dailytotals_ed.pdf</x:v>
      </x:c>
      <x:c r="N292" s="28" t="n">
        <x:v>4</x:v>
      </x:c>
      <x:c r="O292" s="28" t="str">
        <x:v>https://www.tarrantcountytx.gov/content/dam/main/elections/2022/1122/reports/dailytotals_ed.pdf</x:v>
      </x:c>
      <x:c r="P292" s="28" t="str">
        <x:v>normalized exact name</x:v>
      </x:c>
      <x:c r="Q292" s="28" t="n">
        <x:v>1</x:v>
      </x:c>
    </x:row>
    <x:row r="293" ht="18" customHeight="1">
      <x:c r="A293" s="28" t="str">
        <x:v>Hubbard Heights Elementary School</x:v>
      </x:c>
      <x:c r="B293" s="28" t="str">
        <x:v>Auditorium</x:v>
      </x:c>
      <x:c r="C293" s="28" t="str">
        <x:v>1333 West Spurgeon Street</x:v>
      </x:c>
      <x:c r="D293" s="28" t="str">
        <x:v>Fort Worth</x:v>
      </x:c>
      <x:c r="E293" s="28" t="n">
        <x:v>76115</x:v>
      </x:c>
      <x:c r="F293" s="28" t="str">
        <x:v>1122_Vote_Center_Locations.pdf</x:v>
      </x:c>
      <x:c r="G293" s="28" t="n">
        <x:v>8</x:v>
      </x:c>
      <x:c r="H293" s="28" t="str">
        <x:v>https://www.tarrantcountytx.gov/content/dam/main/elections/2022/1122/locations/1122_Vote_Center_Locations.pdf</x:v>
      </x:c>
      <x:c r="I293" s="28" t="str">
        <x:v>2022-11-08 Election Day location list</x:v>
      </x:c>
      <x:c r="J293" s="28" t="n">
        <x:v>4256</x:v>
      </x:c>
      <x:c r="K293" s="28" t="str">
        <x:v>Hubbard Heights Elementary School</x:v>
      </x:c>
      <x:c r="L293" s="29" t="n">
        <x:v>145</x:v>
      </x:c>
      <x:c r="M293" s="28" t="str">
        <x:v>dailytotals_ed.pdf</x:v>
      </x:c>
      <x:c r="N293" s="28" t="n">
        <x:v>4</x:v>
      </x:c>
      <x:c r="O293" s="28" t="str">
        <x:v>https://www.tarrantcountytx.gov/content/dam/main/elections/2022/1122/reports/dailytotals_ed.pdf</x:v>
      </x:c>
      <x:c r="P293" s="28" t="str">
        <x:v>normalized exact name</x:v>
      </x:c>
      <x:c r="Q293" s="28" t="n">
        <x:v>1</x:v>
      </x:c>
    </x:row>
    <x:row r="294" ht="18" customHeight="1">
      <x:c r="A294" s="28" t="str">
        <x:v>Lakeside Church of God</x:v>
      </x:c>
      <x:c r="B294" s="28" t="str">
        <x:v>Fellowship Hall / Gym</x:v>
      </x:c>
      <x:c r="C294" s="28" t="str">
        <x:v>9396 Confederate Park Road</x:v>
      </x:c>
      <x:c r="D294" s="28" t="str">
        <x:v>Lakeside</x:v>
      </x:c>
      <x:c r="E294" s="28" t="n">
        <x:v>76135</x:v>
      </x:c>
      <x:c r="F294" s="28" t="str">
        <x:v>1122_Vote_Center_Locations.pdf</x:v>
      </x:c>
      <x:c r="G294" s="28" t="n">
        <x:v>11</x:v>
      </x:c>
      <x:c r="H294" s="28" t="str">
        <x:v>https://www.tarrantcountytx.gov/content/dam/main/elections/2022/1122/locations/1122_Vote_Center_Locations.pdf</x:v>
      </x:c>
      <x:c r="I294" s="28" t="str">
        <x:v>2022-11-08 Election Day location list</x:v>
      </x:c>
      <x:c r="J294" s="28" t="n">
        <x:v>4259</x:v>
      </x:c>
      <x:c r="K294" s="28" t="str">
        <x:v>Lakeside Church of God</x:v>
      </x:c>
      <x:c r="L294" s="29" t="n">
        <x:v>636</x:v>
      </x:c>
      <x:c r="M294" s="28" t="str">
        <x:v>dailytotals_ed.pdf</x:v>
      </x:c>
      <x:c r="N294" s="28" t="n">
        <x:v>4</x:v>
      </x:c>
      <x:c r="O294" s="28" t="str">
        <x:v>https://www.tarrantcountytx.gov/content/dam/main/elections/2022/1122/reports/dailytotals_ed.pdf</x:v>
      </x:c>
      <x:c r="P294" s="28" t="str">
        <x:v>normalized exact name</x:v>
      </x:c>
      <x:c r="Q294" s="28" t="n">
        <x:v>1</x:v>
      </x:c>
    </x:row>
    <x:row r="295" ht="18" customHeight="1">
      <x:c r="A295" s="28" t="str">
        <x:v>Bluebonnet Elementary School</x:v>
      </x:c>
      <x:c r="B295" s="28" t="str">
        <x:v>Gym</x:v>
      </x:c>
      <x:c r="C295" s="28" t="str">
        <x:v>7000 Teal Drive</x:v>
      </x:c>
      <x:c r="D295" s="28" t="str">
        <x:v>Fort Worth</x:v>
      </x:c>
      <x:c r="E295" s="28" t="n">
        <x:v>76137</x:v>
      </x:c>
      <x:c r="F295" s="28" t="str">
        <x:v>1122_Vote_Center_Locations.pdf</x:v>
      </x:c>
      <x:c r="G295" s="28" t="n">
        <x:v>11</x:v>
      </x:c>
      <x:c r="H295" s="28" t="str">
        <x:v>https://www.tarrantcountytx.gov/content/dam/main/elections/2022/1122/locations/1122_Vote_Center_Locations.pdf</x:v>
      </x:c>
      <x:c r="I295" s="28" t="str">
        <x:v>2022-11-08 Election Day location list</x:v>
      </x:c>
      <x:c r="J295" s="28" t="n">
        <x:v>4261</x:v>
      </x:c>
      <x:c r="K295" s="28" t="str">
        <x:v>Bluebonnet Elementary School</x:v>
      </x:c>
      <x:c r="L295" s="29" t="n">
        <x:v>979</x:v>
      </x:c>
      <x:c r="M295" s="28" t="str">
        <x:v>dailytotals_ed.pdf</x:v>
      </x:c>
      <x:c r="N295" s="28" t="n">
        <x:v>4</x:v>
      </x:c>
      <x:c r="O295" s="28" t="str">
        <x:v>https://www.tarrantcountytx.gov/content/dam/main/elections/2022/1122/reports/dailytotals_ed.pdf</x:v>
      </x:c>
      <x:c r="P295" s="28" t="str">
        <x:v>normalized exact name</x:v>
      </x:c>
      <x:c r="Q295" s="28" t="n">
        <x:v>1</x:v>
      </x:c>
    </x:row>
    <x:row r="296" ht="18" customHeight="1">
      <x:c r="A296" s="28" t="str">
        <x:v>Grace Baptist Church</x:v>
      </x:c>
      <x:c r="B296" s="28" t="str">
        <x:v>Lobby / Foyer</x:v>
      </x:c>
      <x:c r="C296" s="28" t="str">
        <x:v>1501 Jim Wright Freeway</x:v>
      </x:c>
      <x:c r="D296" s="28" t="str">
        <x:v>Fort Worth</x:v>
      </x:c>
      <x:c r="E296" s="28" t="n">
        <x:v>76108</x:v>
      </x:c>
      <x:c r="F296" s="28" t="str">
        <x:v>1122_Vote_Center_Locations.pdf</x:v>
      </x:c>
      <x:c r="G296" s="28" t="n">
        <x:v>7</x:v>
      </x:c>
      <x:c r="H296" s="28" t="str">
        <x:v>https://www.tarrantcountytx.gov/content/dam/main/elections/2022/1122/locations/1122_Vote_Center_Locations.pdf</x:v>
      </x:c>
      <x:c r="I296" s="28" t="str">
        <x:v>2022-11-08 Election Day location list</x:v>
      </x:c>
      <x:c r="J296" s="28" t="n">
        <x:v>4272</x:v>
      </x:c>
      <x:c r="K296" s="28" t="str">
        <x:v>Grace Baptist Church</x:v>
      </x:c>
      <x:c r="L296" s="29" t="n">
        <x:v>222</x:v>
      </x:c>
      <x:c r="M296" s="28" t="str">
        <x:v>dailytotals_ed.pdf</x:v>
      </x:c>
      <x:c r="N296" s="28" t="n">
        <x:v>4</x:v>
      </x:c>
      <x:c r="O296" s="28" t="str">
        <x:v>https://www.tarrantcountytx.gov/content/dam/main/elections/2022/1122/reports/dailytotals_ed.pdf</x:v>
      </x:c>
      <x:c r="P296" s="28" t="str">
        <x:v>normalized exact name</x:v>
      </x:c>
      <x:c r="Q296" s="28" t="n">
        <x:v>1</x:v>
      </x:c>
    </x:row>
    <x:row r="297" ht="18" customHeight="1">
      <x:c r="A297" s="28" t="str">
        <x:v>Redeemer Bible Church</x:v>
      </x:c>
      <x:c r="B297" s="28" t="str">
        <x:v>Fellowship Hall Auditorium</x:v>
      </x:c>
      <x:c r="C297" s="28" t="str">
        <x:v>100 Verna Trail North</x:v>
      </x:c>
      <x:c r="D297" s="28" t="str">
        <x:v>Fort Worth</x:v>
      </x:c>
      <x:c r="E297" s="28" t="n">
        <x:v>76108</x:v>
      </x:c>
      <x:c r="F297" s="28" t="str">
        <x:v>1122_Vote_Center_Locations.pdf</x:v>
      </x:c>
      <x:c r="G297" s="28" t="n">
        <x:v>7</x:v>
      </x:c>
      <x:c r="H297" s="28" t="str">
        <x:v>https://www.tarrantcountytx.gov/content/dam/main/elections/2022/1122/locations/1122_Vote_Center_Locations.pdf</x:v>
      </x:c>
      <x:c r="I297" s="28" t="str">
        <x:v>2022-11-08 Election Day location list</x:v>
      </x:c>
      <x:c r="J297" s="28" t="n">
        <x:v>4276</x:v>
      </x:c>
      <x:c r="K297" s="28" t="str">
        <x:v>Redeemer Bible Church</x:v>
      </x:c>
      <x:c r="L297" s="29" t="n">
        <x:v>809</x:v>
      </x:c>
      <x:c r="M297" s="28" t="str">
        <x:v>dailytotals_ed.pdf</x:v>
      </x:c>
      <x:c r="N297" s="28" t="n">
        <x:v>4</x:v>
      </x:c>
      <x:c r="O297" s="28" t="str">
        <x:v>https://www.tarrantcountytx.gov/content/dam/main/elections/2022/1122/reports/dailytotals_ed.pdf</x:v>
      </x:c>
      <x:c r="P297" s="28" t="str">
        <x:v>normalized exact name</x:v>
      </x:c>
      <x:c r="Q297" s="28" t="n">
        <x:v>1</x:v>
      </x:c>
    </x:row>
    <x:row r="298" ht="18" customHeight="1">
      <x:c r="A298" s="28" t="str">
        <x:v>O. H. Stowe Elementary School</x:v>
      </x:c>
      <x:c r="B298" s="28" t="str">
        <x:v>Gym 115 B</x:v>
      </x:c>
      <x:c r="C298" s="28" t="str">
        <x:v>4201 Rita Lane</x:v>
      </x:c>
      <x:c r="D298" s="28" t="str">
        <x:v>Haltom City</x:v>
      </x:c>
      <x:c r="E298" s="28" t="n">
        <x:v>76117</x:v>
      </x:c>
      <x:c r="F298" s="28" t="str">
        <x:v>1122_Vote_Center_Locations.pdf</x:v>
      </x:c>
      <x:c r="G298" s="28" t="n">
        <x:v>9</x:v>
      </x:c>
      <x:c r="H298" s="28" t="str">
        <x:v>https://www.tarrantcountytx.gov/content/dam/main/elections/2022/1122/locations/1122_Vote_Center_Locations.pdf</x:v>
      </x:c>
      <x:c r="I298" s="28" t="str">
        <x:v>2022-11-08 Election Day location list</x:v>
      </x:c>
      <x:c r="J298" s="28" t="n">
        <x:v>4290</x:v>
      </x:c>
      <x:c r="K298" s="28" t="str">
        <x:v>O. H. Stowe Elementary School</x:v>
      </x:c>
      <x:c r="L298" s="29" t="n">
        <x:v>201</x:v>
      </x:c>
      <x:c r="M298" s="28" t="str">
        <x:v>dailytotals_ed.pdf</x:v>
      </x:c>
      <x:c r="N298" s="28" t="n">
        <x:v>4</x:v>
      </x:c>
      <x:c r="O298" s="28" t="str">
        <x:v>https://www.tarrantcountytx.gov/content/dam/main/elections/2022/1122/reports/dailytotals_ed.pdf</x:v>
      </x:c>
      <x:c r="P298" s="28" t="str">
        <x:v>normalized exact name</x:v>
      </x:c>
      <x:c r="Q298" s="28" t="n">
        <x:v>1</x:v>
      </x:c>
    </x:row>
    <x:row r="299" ht="18" customHeight="1">
      <x:c r="A299" s="28" t="str">
        <x:v>W. G. Thomas Coliseum</x:v>
      </x:c>
      <x:c r="B299" s="28" t="str">
        <x:v>Rooms B &amp; C</x:v>
      </x:c>
      <x:c r="C299" s="28" t="str">
        <x:v>6108 Broadway Avenue</x:v>
      </x:c>
      <x:c r="D299" s="28" t="str">
        <x:v>Haltom City</x:v>
      </x:c>
      <x:c r="E299" s="28" t="n">
        <x:v>76117</x:v>
      </x:c>
      <x:c r="F299" s="28" t="str">
        <x:v>1122_Vote_Center_Locations.pdf</x:v>
      </x:c>
      <x:c r="G299" s="28" t="n">
        <x:v>9</x:v>
      </x:c>
      <x:c r="H299" s="28" t="str">
        <x:v>https://www.tarrantcountytx.gov/content/dam/main/elections/2022/1122/locations/1122_Vote_Center_Locations.pdf</x:v>
      </x:c>
      <x:c r="I299" s="28" t="str">
        <x:v>2022-11-08 Election Day location list</x:v>
      </x:c>
      <x:c r="J299" s="28" t="n">
        <x:v>4328</x:v>
      </x:c>
      <x:c r="K299" s="28" t="str">
        <x:v>W. G. Thomas Coliseum</x:v>
      </x:c>
      <x:c r="L299" s="29" t="n">
        <x:v>169</x:v>
      </x:c>
      <x:c r="M299" s="28" t="str">
        <x:v>dailytotals_ed.pdf</x:v>
      </x:c>
      <x:c r="N299" s="28" t="n">
        <x:v>4</x:v>
      </x:c>
      <x:c r="O299" s="28" t="str">
        <x:v>https://www.tarrantcountytx.gov/content/dam/main/elections/2022/1122/reports/dailytotals_ed.pdf</x:v>
      </x:c>
      <x:c r="P299" s="28" t="str">
        <x:v>normalized exact name</x:v>
      </x:c>
      <x:c r="Q299" s="28" t="n">
        <x:v>1</x:v>
      </x:c>
    </x:row>
    <x:row r="300" ht="18" customHeight="1">
      <x:c r="A300" s="28" t="str">
        <x:v>The Edge Church of Azle (Good Shepherd Lutheran Church)</x:v>
      </x:c>
      <x:c r="B300" s="28" t="str">
        <x:v>Room 1</x:v>
      </x:c>
      <x:c r="C300" s="28" t="str">
        <x:v>1313 Southeast Parkway</x:v>
      </x:c>
      <x:c r="D300" s="28" t="str">
        <x:v>Azle</x:v>
      </x:c>
      <x:c r="E300" s="28" t="n">
        <x:v>76020</x:v>
      </x:c>
      <x:c r="F300" s="28" t="str">
        <x:v>1122_Vote_Center_Locations.pdf</x:v>
      </x:c>
      <x:c r="G300" s="28" t="n">
        <x:v>3</x:v>
      </x:c>
      <x:c r="H300" s="28" t="str">
        <x:v>https://www.tarrantcountytx.gov/content/dam/main/elections/2022/1122/locations/1122_Vote_Center_Locations.pdf</x:v>
      </x:c>
      <x:c r="I300" s="28" t="str">
        <x:v>2022-11-08 Election Day location list</x:v>
      </x:c>
      <x:c r="J300" s="28" t="n">
        <x:v>4340</x:v>
      </x:c>
      <x:c r="K300" s="28" t="str">
        <x:v>The Edge Church of Azle</x:v>
      </x:c>
      <x:c r="L300" s="29" t="n">
        <x:v>769</x:v>
      </x:c>
      <x:c r="M300" s="28" t="str">
        <x:v>dailytotals_ed.pdf</x:v>
      </x:c>
      <x:c r="N300" s="28" t="n">
        <x:v>4</x:v>
      </x:c>
      <x:c r="O300" s="28" t="str">
        <x:v>https://www.tarrantcountytx.gov/content/dam/main/elections/2022/1122/reports/dailytotals_ed.pdf</x:v>
      </x:c>
      <x:c r="P300" s="28" t="str">
        <x:v>manual name override</x:v>
      </x:c>
      <x:c r="Q300" s="28" t="n">
        <x:v>1</x:v>
      </x:c>
    </x:row>
    <x:row r="301" ht="18" customHeight="1">
      <x:c r="A301" s="28" t="str">
        <x:v>Ridglea Presbyterian Church</x:v>
      </x:c>
      <x:c r="B301" s="28" t="str">
        <x:v>Church Sanctuary</x:v>
      </x:c>
      <x:c r="C301" s="28" t="str">
        <x:v>5000 Southwest Boulevard</x:v>
      </x:c>
      <x:c r="D301" s="28" t="str">
        <x:v>Fort Worth</x:v>
      </x:c>
      <x:c r="E301" s="28" t="n">
        <x:v>76116</x:v>
      </x:c>
      <x:c r="F301" s="28" t="str">
        <x:v>1122_Vote_Center_Locations.pdf</x:v>
      </x:c>
      <x:c r="G301" s="28" t="n">
        <x:v>9</x:v>
      </x:c>
      <x:c r="H301" s="28" t="str">
        <x:v>https://www.tarrantcountytx.gov/content/dam/main/elections/2022/1122/locations/1122_Vote_Center_Locations.pdf</x:v>
      </x:c>
      <x:c r="I301" s="28" t="str">
        <x:v>2022-11-08 Election Day location list</x:v>
      </x:c>
      <x:c r="J301" s="28" t="n">
        <x:v>4342</x:v>
      </x:c>
      <x:c r="K301" s="28" t="str">
        <x:v>Ridglea Presbyterian Church</x:v>
      </x:c>
      <x:c r="L301" s="29" t="n">
        <x:v>559</x:v>
      </x:c>
      <x:c r="M301" s="28" t="str">
        <x:v>dailytotals_ed.pdf</x:v>
      </x:c>
      <x:c r="N301" s="28" t="n">
        <x:v>4</x:v>
      </x:c>
      <x:c r="O301" s="28" t="str">
        <x:v>https://www.tarrantcountytx.gov/content/dam/main/elections/2022/1122/reports/dailytotals_ed.pdf</x:v>
      </x:c>
      <x:c r="P301" s="28" t="str">
        <x:v>normalized exact name</x:v>
      </x:c>
      <x:c r="Q301" s="28" t="n">
        <x:v>1</x:v>
      </x:c>
    </x:row>
    <x:row r="302" ht="18" customHeight="1">
      <x:c r="A302" s="28" t="str">
        <x:v>Congregation Ahavath Sholom</x:v>
      </x:c>
      <x:c r="B302" s="28" t="str">
        <x:v>Zale Auditorium</x:v>
      </x:c>
      <x:c r="C302" s="28" t="str">
        <x:v>4050 South Hulen Street</x:v>
      </x:c>
      <x:c r="D302" s="28" t="str">
        <x:v>Fort Worth</x:v>
      </x:c>
      <x:c r="E302" s="28" t="n">
        <x:v>76109</x:v>
      </x:c>
      <x:c r="F302" s="28" t="str">
        <x:v>1122_Vote_Center_Locations.pdf</x:v>
      </x:c>
      <x:c r="G302" s="28" t="n">
        <x:v>7</x:v>
      </x:c>
      <x:c r="H302" s="28" t="str">
        <x:v>https://www.tarrantcountytx.gov/content/dam/main/elections/2022/1122/locations/1122_Vote_Center_Locations.pdf</x:v>
      </x:c>
      <x:c r="I302" s="28" t="str">
        <x:v>2022-11-08 Election Day location list</x:v>
      </x:c>
      <x:c r="J302" s="28" t="n">
        <x:v>4343</x:v>
      </x:c>
      <x:c r="K302" s="28" t="str">
        <x:v>Congregation Ahavath Sholom</x:v>
      </x:c>
      <x:c r="L302" s="29" t="n">
        <x:v>1084</x:v>
      </x:c>
      <x:c r="M302" s="28" t="str">
        <x:v>dailytotals_ed.pdf</x:v>
      </x:c>
      <x:c r="N302" s="28" t="n">
        <x:v>4</x:v>
      </x:c>
      <x:c r="O302" s="28" t="str">
        <x:v>https://www.tarrantcountytx.gov/content/dam/main/elections/2022/1122/reports/dailytotals_ed.pdf</x:v>
      </x:c>
      <x:c r="P302" s="28" t="str">
        <x:v>normalized exact name</x:v>
      </x:c>
      <x:c r="Q302" s="28" t="n">
        <x:v>1</x:v>
      </x:c>
    </x:row>
    <x:row r="303" ht="18" customHeight="1">
      <x:c r="A303" s="28" t="str">
        <x:v>Summerglen Branch Library</x:v>
      </x:c>
      <x:c r="B303" s="28" t="str">
        <x:v>Meeting Room</x:v>
      </x:c>
      <x:c r="C303" s="28" t="str">
        <x:v>4205 Basswood Boulevard</x:v>
      </x:c>
      <x:c r="D303" s="28" t="str">
        <x:v>Fort Worth</x:v>
      </x:c>
      <x:c r="E303" s="28" t="n">
        <x:v>76137</x:v>
      </x:c>
      <x:c r="F303" s="28" t="str">
        <x:v>1122_Vote_Center_Locations.pdf</x:v>
      </x:c>
      <x:c r="G303" s="28" t="n">
        <x:v>11</x:v>
      </x:c>
      <x:c r="H303" s="28" t="str">
        <x:v>https://www.tarrantcountytx.gov/content/dam/main/elections/2022/1122/locations/1122_Vote_Center_Locations.pdf</x:v>
      </x:c>
      <x:c r="I303" s="28" t="str">
        <x:v>2022-11-08 Election Day location list</x:v>
      </x:c>
      <x:c r="J303" s="28" t="n">
        <x:v>4374</x:v>
      </x:c>
      <x:c r="K303" s="28" t="str">
        <x:v>Summerglen Branch Library</x:v>
      </x:c>
      <x:c r="L303" s="29" t="n">
        <x:v>2068</x:v>
      </x:c>
      <x:c r="M303" s="28" t="str">
        <x:v>dailytotals_ed.pdf</x:v>
      </x:c>
      <x:c r="N303" s="28" t="n">
        <x:v>4</x:v>
      </x:c>
      <x:c r="O303" s="28" t="str">
        <x:v>https://www.tarrantcountytx.gov/content/dam/main/elections/2022/1122/reports/dailytotals_ed.pdf</x:v>
      </x:c>
      <x:c r="P303" s="28" t="str">
        <x:v>normalized exact name</x:v>
      </x:c>
      <x:c r="Q303" s="28" t="n">
        <x:v>1</x:v>
      </x:c>
    </x:row>
    <x:row r="304" ht="18" customHeight="1">
      <x:c r="A304" s="28" t="str">
        <x:v>Lighthouse Fellowship</x:v>
      </x:c>
      <x:c r="B304" s="28" t="str">
        <x:v>Lobbies</x:v>
      </x:c>
      <x:c r="C304" s="28" t="str">
        <x:v>7200 Robertson Road</x:v>
      </x:c>
      <x:c r="D304" s="28" t="str">
        <x:v>Fort Worth</x:v>
      </x:c>
      <x:c r="E304" s="28" t="n">
        <x:v>76135</x:v>
      </x:c>
      <x:c r="F304" s="28" t="str">
        <x:v>1122_Vote_Center_Locations.pdf</x:v>
      </x:c>
      <x:c r="G304" s="28" t="n">
        <x:v>11</x:v>
      </x:c>
      <x:c r="H304" s="28" t="str">
        <x:v>https://www.tarrantcountytx.gov/content/dam/main/elections/2022/1122/locations/1122_Vote_Center_Locations.pdf</x:v>
      </x:c>
      <x:c r="I304" s="28" t="str">
        <x:v>2022-11-08 Election Day location list</x:v>
      </x:c>
      <x:c r="J304" s="28" t="n">
        <x:v>4375</x:v>
      </x:c>
      <x:c r="K304" s="28" t="str">
        <x:v>Lighthouse Fellowship</x:v>
      </x:c>
      <x:c r="L304" s="29" t="n">
        <x:v>1182</x:v>
      </x:c>
      <x:c r="M304" s="28" t="str">
        <x:v>dailytotals_ed.pdf</x:v>
      </x:c>
      <x:c r="N304" s="28" t="n">
        <x:v>4</x:v>
      </x:c>
      <x:c r="O304" s="28" t="str">
        <x:v>https://www.tarrantcountytx.gov/content/dam/main/elections/2022/1122/reports/dailytotals_ed.pdf</x:v>
      </x:c>
      <x:c r="P304" s="28" t="str">
        <x:v>normalized exact name</x:v>
      </x:c>
      <x:c r="Q304" s="28" t="n">
        <x:v>1</x:v>
      </x:c>
    </x:row>
    <x:row r="305" ht="18" customHeight="1">
      <x:c r="A305" s="28" t="str">
        <x:v>Azle ISD Instructional Support Center</x:v>
      </x:c>
      <x:c r="B305" s="28" t="str">
        <x:v>Classrooms</x:v>
      </x:c>
      <x:c r="C305" s="28" t="str">
        <x:v>483 Sandy Beach Road, Suite C</x:v>
      </x:c>
      <x:c r="D305" s="28" t="str">
        <x:v>Azle</x:v>
      </x:c>
      <x:c r="E305" s="28" t="n">
        <x:v>76020</x:v>
      </x:c>
      <x:c r="F305" s="28" t="str">
        <x:v>1122_Vote_Center_Locations.pdf</x:v>
      </x:c>
      <x:c r="G305" s="28" t="n">
        <x:v>3</x:v>
      </x:c>
      <x:c r="H305" s="28" t="str">
        <x:v>https://www.tarrantcountytx.gov/content/dam/main/elections/2022/1122/locations/1122_Vote_Center_Locations.pdf</x:v>
      </x:c>
      <x:c r="I305" s="28" t="str">
        <x:v>2022-11-08 Election Day location list</x:v>
      </x:c>
      <x:c r="J305" s="28" t="n">
        <x:v>4395</x:v>
      </x:c>
      <x:c r="K305" s="28" t="str">
        <x:v>Azle ISD Instructional Support Cent</x:v>
      </x:c>
      <x:c r="L305" s="29" t="n">
        <x:v>807</x:v>
      </x:c>
      <x:c r="M305" s="28" t="str">
        <x:v>dailytotals_ed.pdf</x:v>
      </x:c>
      <x:c r="N305" s="28" t="n">
        <x:v>4</x:v>
      </x:c>
      <x:c r="O305" s="28" t="str">
        <x:v>https://www.tarrantcountytx.gov/content/dam/main/elections/2022/1122/reports/dailytotals_ed.pdf</x:v>
      </x:c>
      <x:c r="P305" s="28" t="str">
        <x:v>fuzzy name review</x:v>
      </x:c>
      <x:c r="Q305" s="28" t="n">
        <x:v>0.9688</x:v>
      </x:c>
    </x:row>
    <x:row r="306" ht="18" customHeight="1">
      <x:c r="A306" s="28" t="str">
        <x:v>Grace Church</x:v>
      </x:c>
      <x:c r="B306" s="28" t="str">
        <x:v>Sanctuary / Fireplace Room</x:v>
      </x:c>
      <x:c r="C306" s="28" t="str">
        <x:v>4740 Western Center Boulevard</x:v>
      </x:c>
      <x:c r="D306" s="28" t="str">
        <x:v>Haltom City</x:v>
      </x:c>
      <x:c r="E306" s="28" t="n">
        <x:v>76137</x:v>
      </x:c>
      <x:c r="F306" s="28" t="str">
        <x:v>1122_Vote_Center_Locations.pdf</x:v>
      </x:c>
      <x:c r="G306" s="28" t="n">
        <x:v>11</x:v>
      </x:c>
      <x:c r="H306" s="28" t="str">
        <x:v>https://www.tarrantcountytx.gov/content/dam/main/elections/2022/1122/locations/1122_Vote_Center_Locations.pdf</x:v>
      </x:c>
      <x:c r="I306" s="28" t="str">
        <x:v>2022-11-08 Election Day location list</x:v>
      </x:c>
      <x:c r="J306" s="28" t="n">
        <x:v>4410</x:v>
      </x:c>
      <x:c r="K306" s="28" t="str">
        <x:v>Grace Church</x:v>
      </x:c>
      <x:c r="L306" s="29" t="n">
        <x:v>732</x:v>
      </x:c>
      <x:c r="M306" s="28" t="str">
        <x:v>dailytotals_ed.pdf</x:v>
      </x:c>
      <x:c r="N306" s="28" t="n">
        <x:v>4</x:v>
      </x:c>
      <x:c r="O306" s="28" t="str">
        <x:v>https://www.tarrantcountytx.gov/content/dam/main/elections/2022/1122/reports/dailytotals_ed.pdf</x:v>
      </x:c>
      <x:c r="P306" s="28" t="str">
        <x:v>normalized exact name</x:v>
      </x:c>
      <x:c r="Q306" s="28" t="n">
        <x:v>1</x:v>
      </x:c>
    </x:row>
    <x:row r="307" ht="18" customHeight="1">
      <x:c r="A307" s="28" t="str">
        <x:v>Harvest United Methodist Church</x:v>
      </x:c>
      <x:c r="B307" s="28" t="str">
        <x:v>Fellowship Hall</x:v>
      </x:c>
      <x:c r="C307" s="28" t="str">
        <x:v>6036 Locke Avenue</x:v>
      </x:c>
      <x:c r="D307" s="28" t="str">
        <x:v>Fort Worth</x:v>
      </x:c>
      <x:c r="E307" s="28" t="n">
        <x:v>76116</x:v>
      </x:c>
      <x:c r="F307" s="28" t="str">
        <x:v>1122_Vote_Center_Locations.pdf</x:v>
      </x:c>
      <x:c r="G307" s="28" t="n">
        <x:v>8</x:v>
      </x:c>
      <x:c r="H307" s="28" t="str">
        <x:v>https://www.tarrantcountytx.gov/content/dam/main/elections/2022/1122/locations/1122_Vote_Center_Locations.pdf</x:v>
      </x:c>
      <x:c r="I307" s="28" t="str">
        <x:v>2022-11-08 Election Day location list</x:v>
      </x:c>
      <x:c r="J307" s="28" t="n">
        <x:v>4456</x:v>
      </x:c>
      <x:c r="K307" s="28" t="str">
        <x:v>Harvest United Methodist Fort Worth</x:v>
      </x:c>
      <x:c r="L307" s="29" t="n">
        <x:v>430</x:v>
      </x:c>
      <x:c r="M307" s="28" t="str">
        <x:v>dailytotals_ed.pdf</x:v>
      </x:c>
      <x:c r="N307" s="28" t="n">
        <x:v>4</x:v>
      </x:c>
      <x:c r="O307" s="28" t="str">
        <x:v>https://www.tarrantcountytx.gov/content/dam/main/elections/2022/1122/reports/dailytotals_ed.pdf</x:v>
      </x:c>
      <x:c r="P307" s="28" t="str">
        <x:v>fuzzy name review</x:v>
      </x:c>
      <x:c r="Q307" s="28" t="n">
        <x:v>0.8136</x:v>
      </x:c>
    </x:row>
    <x:row r="308" ht="18" customHeight="1">
      <x:c r="A308" s="28" t="str">
        <x:v>Springdale Baptist Church</x:v>
      </x:c>
      <x:c r="B308" s="28" t="str">
        <x:v>Fellowship Hall</x:v>
      </x:c>
      <x:c r="C308" s="28" t="str">
        <x:v>3016 Selma Street</x:v>
      </x:c>
      <x:c r="D308" s="28" t="str">
        <x:v>Fort Worth</x:v>
      </x:c>
      <x:c r="E308" s="28" t="n">
        <x:v>76111</x:v>
      </x:c>
      <x:c r="F308" s="28" t="str">
        <x:v>1122_Vote_Center_Locations.pdf</x:v>
      </x:c>
      <x:c r="G308" s="28" t="n">
        <x:v>7</x:v>
      </x:c>
      <x:c r="H308" s="28" t="str">
        <x:v>https://www.tarrantcountytx.gov/content/dam/main/elections/2022/1122/locations/1122_Vote_Center_Locations.pdf</x:v>
      </x:c>
      <x:c r="I308" s="28" t="str">
        <x:v>2022-11-08 Election Day location list</x:v>
      </x:c>
      <x:c r="J308" s="28" t="n">
        <x:v>4503</x:v>
      </x:c>
      <x:c r="K308" s="28" t="str">
        <x:v>Springdale Baptist Church</x:v>
      </x:c>
      <x:c r="L308" s="29" t="n">
        <x:v>262</x:v>
      </x:c>
      <x:c r="M308" s="28" t="str">
        <x:v>dailytotals_ed.pdf</x:v>
      </x:c>
      <x:c r="N308" s="28" t="n">
        <x:v>4</x:v>
      </x:c>
      <x:c r="O308" s="28" t="str">
        <x:v>https://www.tarrantcountytx.gov/content/dam/main/elections/2022/1122/reports/dailytotals_ed.pdf</x:v>
      </x:c>
      <x:c r="P308" s="28" t="str">
        <x:v>normalized exact name</x:v>
      </x:c>
      <x:c r="Q308" s="28" t="n">
        <x:v>1</x:v>
      </x:c>
    </x:row>
    <x:row r="309" ht="18" customHeight="1">
      <x:c r="A309" s="28" t="str">
        <x:v>City Hall - Nan Stanford Administration Building</x:v>
      </x:c>
      <x:c r="B309" s="28" t="str">
        <x:v>Council Chambers</x:v>
      </x:c>
      <x:c r="C309" s="28" t="str">
        <x:v>333 West McLeroy Boulevard</x:v>
      </x:c>
      <x:c r="D309" s="28" t="str">
        <x:v>Saginaw</x:v>
      </x:c>
      <x:c r="E309" s="28" t="n">
        <x:v>76179</x:v>
      </x:c>
      <x:c r="F309" s="28" t="str">
        <x:v>1122_Vote_Center_Locations.pdf</x:v>
      </x:c>
      <x:c r="G309" s="28" t="n">
        <x:v>12</x:v>
      </x:c>
      <x:c r="H309" s="28" t="str">
        <x:v>https://www.tarrantcountytx.gov/content/dam/main/elections/2022/1122/locations/1122_Vote_Center_Locations.pdf</x:v>
      </x:c>
      <x:c r="I309" s="28" t="str">
        <x:v>2022-11-08 Election Day location list</x:v>
      </x:c>
      <x:c r="J309" s="28" t="n">
        <x:v>4531</x:v>
      </x:c>
      <x:c r="K309" s="28" t="str">
        <x:v>Saginaw City Hall - Nan Stanford</x:v>
      </x:c>
      <x:c r="L309" s="29" t="n">
        <x:v>1256</x:v>
      </x:c>
      <x:c r="M309" s="28" t="str">
        <x:v>dailytotals_ed.pdf</x:v>
      </x:c>
      <x:c r="N309" s="28" t="n">
        <x:v>4</x:v>
      </x:c>
      <x:c r="O309" s="28" t="str">
        <x:v>https://www.tarrantcountytx.gov/content/dam/main/elections/2022/1122/reports/dailytotals_ed.pdf</x:v>
      </x:c>
      <x:c r="P309" s="28" t="str">
        <x:v>manual name override</x:v>
      </x:c>
      <x:c r="Q309" s="28" t="n">
        <x:v>1</x:v>
      </x:c>
    </x:row>
    <x:row r="310" ht="18" customHeight="1">
      <x:c r="A310" s="28" t="str">
        <x:v>Eagle Mountain Fire Hall 1</x:v>
      </x:c>
      <x:c r="B310" s="28" t="str">
        <x:v>Training Room</x:v>
      </x:c>
      <x:c r="C310" s="28" t="str">
        <x:v>9500 Live Oak Lane</x:v>
      </x:c>
      <x:c r="D310" s="28" t="str">
        <x:v>Saginaw</x:v>
      </x:c>
      <x:c r="E310" s="28" t="n">
        <x:v>76179</x:v>
      </x:c>
      <x:c r="F310" s="28" t="str">
        <x:v>1122_Vote_Center_Locations.pdf</x:v>
      </x:c>
      <x:c r="G310" s="28" t="n">
        <x:v>12</x:v>
      </x:c>
      <x:c r="H310" s="28" t="str">
        <x:v>https://www.tarrantcountytx.gov/content/dam/main/elections/2022/1122/locations/1122_Vote_Center_Locations.pdf</x:v>
      </x:c>
      <x:c r="I310" s="28" t="str">
        <x:v>2022-11-08 Election Day location list</x:v>
      </x:c>
      <x:c r="J310" s="28" t="n">
        <x:v>4532</x:v>
      </x:c>
      <x:c r="K310" s="28" t="str">
        <x:v>Eagle Mountain Fire Hall 1</x:v>
      </x:c>
      <x:c r="L310" s="29" t="n">
        <x:v>1096</x:v>
      </x:c>
      <x:c r="M310" s="28" t="str">
        <x:v>dailytotals_ed.pdf</x:v>
      </x:c>
      <x:c r="N310" s="28" t="n">
        <x:v>4</x:v>
      </x:c>
      <x:c r="O310" s="28" t="str">
        <x:v>https://www.tarrantcountytx.gov/content/dam/main/elections/2022/1122/reports/dailytotals_ed.pdf</x:v>
      </x:c>
      <x:c r="P310" s="28" t="str">
        <x:v>normalized exact name</x:v>
      </x:c>
      <x:c r="Q310" s="28" t="n">
        <x:v>1</x:v>
      </x:c>
    </x:row>
    <x:row r="311" ht="18" customHeight="1">
      <x:c r="A311" s="28" t="str">
        <x:v>First Baptist Church of Fort Worth Education Building/Gym</x:v>
      </x:c>
      <x:c r="B311" s="28" t="str">
        <x:v>Foyer</x:v>
      </x:c>
      <x:c r="C311" s="28" t="str">
        <x:v>5001 Northeast Loop 820</x:v>
      </x:c>
      <x:c r="D311" s="28" t="str">
        <x:v>Fort Worth</x:v>
      </x:c>
      <x:c r="E311" s="28" t="n">
        <x:v>76137</x:v>
      </x:c>
      <x:c r="F311" s="28" t="str">
        <x:v>1122_Vote_Center_Locations.pdf</x:v>
      </x:c>
      <x:c r="G311" s="28" t="n">
        <x:v>11</x:v>
      </x:c>
      <x:c r="H311" s="28" t="str">
        <x:v>https://www.tarrantcountytx.gov/content/dam/main/elections/2022/1122/locations/1122_Vote_Center_Locations.pdf</x:v>
      </x:c>
      <x:c r="I311" s="28" t="str">
        <x:v>2022-11-08 Election Day location list</x:v>
      </x:c>
      <x:c r="J311" s="28" t="n">
        <x:v>4533</x:v>
      </x:c>
      <x:c r="K311" s="28" t="str">
        <x:v>First Baptist Church of Fort Worth</x:v>
      </x:c>
      <x:c r="L311" s="29" t="n">
        <x:v>257</x:v>
      </x:c>
      <x:c r="M311" s="28" t="str">
        <x:v>dailytotals_ed.pdf</x:v>
      </x:c>
      <x:c r="N311" s="28" t="n">
        <x:v>4</x:v>
      </x:c>
      <x:c r="O311" s="28" t="str">
        <x:v>https://www.tarrantcountytx.gov/content/dam/main/elections/2022/1122/reports/dailytotals_ed.pdf</x:v>
      </x:c>
      <x:c r="P311" s="28" t="str">
        <x:v>manual name override</x:v>
      </x:c>
      <x:c r="Q311" s="28" t="n">
        <x:v>1</x:v>
      </x:c>
    </x:row>
    <x:row r="312" ht="18" customHeight="1">
      <x:c r="A312" s="28" t="str">
        <x:v>Blue Haze Elementary School</x:v>
      </x:c>
      <x:c r="B312" s="28" t="str">
        <x:v>Multi-Purpose Room</x:v>
      </x:c>
      <x:c r="C312" s="28" t="str">
        <x:v>601 Blue Haze Drive</x:v>
      </x:c>
      <x:c r="D312" s="28" t="str">
        <x:v>Fort Worth</x:v>
      </x:c>
      <x:c r="E312" s="28" t="n">
        <x:v>76108</x:v>
      </x:c>
      <x:c r="F312" s="28" t="str">
        <x:v>1122_Vote_Center_Locations.pdf</x:v>
      </x:c>
      <x:c r="G312" s="28" t="n">
        <x:v>7</x:v>
      </x:c>
      <x:c r="H312" s="28" t="str">
        <x:v>https://www.tarrantcountytx.gov/content/dam/main/elections/2022/1122/locations/1122_Vote_Center_Locations.pdf</x:v>
      </x:c>
      <x:c r="I312" s="28" t="str">
        <x:v>2022-11-08 Election Day location list</x:v>
      </x:c>
      <x:c r="J312" s="28" t="n">
        <x:v>4534</x:v>
      </x:c>
      <x:c r="K312" s="28" t="str">
        <x:v>Blue Haze Elementary School</x:v>
      </x:c>
      <x:c r="L312" s="29" t="n">
        <x:v>788</x:v>
      </x:c>
      <x:c r="M312" s="28" t="str">
        <x:v>dailytotals_ed.pdf</x:v>
      </x:c>
      <x:c r="N312" s="28" t="n">
        <x:v>4</x:v>
      </x:c>
      <x:c r="O312" s="28" t="str">
        <x:v>https://www.tarrantcountytx.gov/content/dam/main/elections/2022/1122/reports/dailytotals_ed.pdf</x:v>
      </x:c>
      <x:c r="P312" s="28" t="str">
        <x:v>normalized exact name</x:v>
      </x:c>
      <x:c r="Q312" s="28" t="n">
        <x:v>1</x:v>
      </x:c>
    </x:row>
    <x:row r="313" ht="18" customHeight="1">
      <x:c r="A313" s="28" t="str">
        <x:v>Keller Collegiate Academy</x:v>
      </x:c>
      <x:c r="B313" s="28" t="str">
        <x:v>Small Gym</x:v>
      </x:c>
      <x:c r="C313" s="28" t="str">
        <x:v>3901 Summerfields Boulevard</x:v>
      </x:c>
      <x:c r="D313" s="28" t="str">
        <x:v>Fort Worth</x:v>
      </x:c>
      <x:c r="E313" s="28" t="n">
        <x:v>76137</x:v>
      </x:c>
      <x:c r="F313" s="28" t="str">
        <x:v>1122_Vote_Center_Locations.pdf</x:v>
      </x:c>
      <x:c r="G313" s="28" t="n">
        <x:v>11</x:v>
      </x:c>
      <x:c r="H313" s="28" t="str">
        <x:v>https://www.tarrantcountytx.gov/content/dam/main/elections/2022/1122/locations/1122_Vote_Center_Locations.pdf</x:v>
      </x:c>
      <x:c r="I313" s="28" t="str">
        <x:v>2022-11-08 Election Day location list</x:v>
      </x:c>
      <x:c r="J313" s="28" t="n">
        <x:v>4540</x:v>
      </x:c>
      <x:c r="K313" s="28" t="str">
        <x:v>Keller Collegiate Academy</x:v>
      </x:c>
      <x:c r="L313" s="29" t="n">
        <x:v>452</x:v>
      </x:c>
      <x:c r="M313" s="28" t="str">
        <x:v>dailytotals_ed.pdf</x:v>
      </x:c>
      <x:c r="N313" s="28" t="n">
        <x:v>4</x:v>
      </x:c>
      <x:c r="O313" s="28" t="str">
        <x:v>https://www.tarrantcountytx.gov/content/dam/main/elections/2022/1122/reports/dailytotals_ed.pdf</x:v>
      </x:c>
      <x:c r="P313" s="28" t="str">
        <x:v>normalized exact name</x:v>
      </x:c>
      <x:c r="Q313" s="28" t="n">
        <x:v>1</x:v>
      </x:c>
    </x:row>
    <x:row r="314" ht="18" customHeight="1">
      <x:c r="A314" s="28" t="str">
        <x:v>Hillwood Middle School</x:v>
      </x:c>
      <x:c r="B314" s="28" t="str">
        <x:v>Main Gym Hallway</x:v>
      </x:c>
      <x:c r="C314" s="28" t="str">
        <x:v>8250 Parkwood Hill Boulevard</x:v>
      </x:c>
      <x:c r="D314" s="28" t="str">
        <x:v>Fort Worth</x:v>
      </x:c>
      <x:c r="E314" s="28" t="n">
        <x:v>76137</x:v>
      </x:c>
      <x:c r="F314" s="28" t="str">
        <x:v>1122_Vote_Center_Locations.pdf</x:v>
      </x:c>
      <x:c r="G314" s="28" t="n">
        <x:v>11</x:v>
      </x:c>
      <x:c r="H314" s="28" t="str">
        <x:v>https://www.tarrantcountytx.gov/content/dam/main/elections/2022/1122/locations/1122_Vote_Center_Locations.pdf</x:v>
      </x:c>
      <x:c r="I314" s="28" t="str">
        <x:v>2022-11-08 Election Day location list</x:v>
      </x:c>
      <x:c r="J314" s="28" t="n">
        <x:v>4588</x:v>
      </x:c>
      <x:c r="K314" s="28" t="str">
        <x:v>Hillwood Middle School</x:v>
      </x:c>
      <x:c r="L314" s="29" t="n">
        <x:v>675</x:v>
      </x:c>
      <x:c r="M314" s="28" t="str">
        <x:v>dailytotals_ed.pdf</x:v>
      </x:c>
      <x:c r="N314" s="28" t="n">
        <x:v>4</x:v>
      </x:c>
      <x:c r="O314" s="28" t="str">
        <x:v>https://www.tarrantcountytx.gov/content/dam/main/elections/2022/1122/reports/dailytotals_ed.pdf</x:v>
      </x:c>
      <x:c r="P314" s="28" t="str">
        <x:v>normalized exact name</x:v>
      </x:c>
      <x:c r="Q314" s="28" t="n">
        <x:v>1</x:v>
      </x:c>
    </x:row>
    <x:row r="315" ht="18" customHeight="1">
      <x:c r="A315" s="28" t="str">
        <x:v>Cross Church</x:v>
      </x:c>
      <x:c r="B315" s="28" t="str">
        <x:v>Worship Center</x:v>
      </x:c>
      <x:c r="C315" s="28" t="str">
        <x:v>10321 US-287</x:v>
      </x:c>
      <x:c r="D315" s="28" t="str">
        <x:v>Fort Worth</x:v>
      </x:c>
      <x:c r="E315" s="28" t="n">
        <x:v>76131</x:v>
      </x:c>
      <x:c r="F315" s="28" t="str">
        <x:v>1122_Vote_Center_Locations.pdf</x:v>
      </x:c>
      <x:c r="G315" s="28" t="n">
        <x:v>10</x:v>
      </x:c>
      <x:c r="H315" s="28" t="str">
        <x:v>https://www.tarrantcountytx.gov/content/dam/main/elections/2022/1122/locations/1122_Vote_Center_Locations.pdf</x:v>
      </x:c>
      <x:c r="I315" s="28" t="str">
        <x:v>2022-11-08 Election Day location list</x:v>
      </x:c>
      <x:c r="J315" s="28" t="n">
        <x:v>4638</x:v>
      </x:c>
      <x:c r="K315" s="28" t="str">
        <x:v>Cross Church</x:v>
      </x:c>
      <x:c r="L315" s="29" t="n">
        <x:v>1246</x:v>
      </x:c>
      <x:c r="M315" s="28" t="str">
        <x:v>dailytotals_ed.pdf</x:v>
      </x:c>
      <x:c r="N315" s="28" t="n">
        <x:v>4</x:v>
      </x:c>
      <x:c r="O315" s="28" t="str">
        <x:v>https://www.tarrantcountytx.gov/content/dam/main/elections/2022/1122/reports/dailytotals_ed.pdf</x:v>
      </x:c>
      <x:c r="P315" s="28" t="str">
        <x:v>normalized exact name</x:v>
      </x:c>
      <x:c r="Q315" s="28" t="n">
        <x:v>1</x:v>
      </x:c>
    </x:row>
    <x:row r="316" ht="18" customHeight="1">
      <x:c r="A316" s="28" t="str">
        <x:v>Northwest Branch Library</x:v>
      </x:c>
      <x:c r="B316" s="28" t="str">
        <x:v>Meeting Room</x:v>
      </x:c>
      <x:c r="C316" s="28" t="str">
        <x:v>6228 Crystal Lake Drive</x:v>
      </x:c>
      <x:c r="D316" s="28" t="str">
        <x:v>Fort Worth</x:v>
      </x:c>
      <x:c r="E316" s="28" t="n">
        <x:v>76179</x:v>
      </x:c>
      <x:c r="F316" s="28" t="str">
        <x:v>1122_Vote_Center_Locations.pdf</x:v>
      </x:c>
      <x:c r="G316" s="28" t="n">
        <x:v>11</x:v>
      </x:c>
      <x:c r="H316" s="28" t="str">
        <x:v>https://www.tarrantcountytx.gov/content/dam/main/elections/2022/1122/locations/1122_Vote_Center_Locations.pdf</x:v>
      </x:c>
      <x:c r="I316" s="28" t="str">
        <x:v>2022-11-08 Election Day location list</x:v>
      </x:c>
      <x:c r="J316" s="28" t="n">
        <x:v>4650</x:v>
      </x:c>
      <x:c r="K316" s="28" t="str">
        <x:v>Northwest Branch Library</x:v>
      </x:c>
      <x:c r="L316" s="29" t="n">
        <x:v>1669</x:v>
      </x:c>
      <x:c r="M316" s="28" t="str">
        <x:v>dailytotals_ed.pdf</x:v>
      </x:c>
      <x:c r="N316" s="28" t="n">
        <x:v>4</x:v>
      </x:c>
      <x:c r="O316" s="28" t="str">
        <x:v>https://www.tarrantcountytx.gov/content/dam/main/elections/2022/1122/reports/dailytotals_ed.pdf</x:v>
      </x:c>
      <x:c r="P316" s="28" t="str">
        <x:v>normalized exact name</x:v>
      </x:c>
      <x:c r="Q316" s="28" t="n">
        <x:v>1</x:v>
      </x:c>
    </x:row>
    <x:row r="317" ht="18" customHeight="1">
      <x:c r="A317" s="28" t="str">
        <x:v>Destiny Center</x:v>
      </x:c>
      <x:c r="B317" s="28" t="str">
        <x:v>Main Auditorium</x:v>
      </x:c>
      <x:c r="C317" s="28" t="str">
        <x:v>10200 FM 156</x:v>
      </x:c>
      <x:c r="D317" s="28" t="str">
        <x:v>Fort Worth</x:v>
      </x:c>
      <x:c r="E317" s="28" t="n">
        <x:v>76131</x:v>
      </x:c>
      <x:c r="F317" s="28" t="str">
        <x:v>1122_Vote_Center_Locations.pdf</x:v>
      </x:c>
      <x:c r="G317" s="28" t="n">
        <x:v>10</x:v>
      </x:c>
      <x:c r="H317" s="28" t="str">
        <x:v>https://www.tarrantcountytx.gov/content/dam/main/elections/2022/1122/locations/1122_Vote_Center_Locations.pdf</x:v>
      </x:c>
      <x:c r="I317" s="28" t="str">
        <x:v>2022-11-08 Election Day location list</x:v>
      </x:c>
      <x:c r="J317" s="28" t="n">
        <x:v>4733</x:v>
      </x:c>
      <x:c r="K317" s="28" t="str">
        <x:v>Destiny Center</x:v>
      </x:c>
      <x:c r="L317" s="29" t="n">
        <x:v>1100</x:v>
      </x:c>
      <x:c r="M317" s="28" t="str">
        <x:v>dailytotals_ed.pdf</x:v>
      </x:c>
      <x:c r="N317" s="28" t="n">
        <x:v>4</x:v>
      </x:c>
      <x:c r="O317" s="28" t="str">
        <x:v>https://www.tarrantcountytx.gov/content/dam/main/elections/2022/1122/reports/dailytotals_ed.pdf</x:v>
      </x:c>
      <x:c r="P317" s="28" t="str">
        <x:v>normalized exact name</x:v>
      </x:c>
      <x:c r="Q317" s="28" t="n">
        <x:v>1</x:v>
      </x:c>
    </x:row>
  </x:sheetData>
  <x:pageMargins left="0.7" right="0.7" top="0.75" bottom="0.75" header="0.3" footer="0.3"/>
  <x:tableParts count="1">
    <x:tablePart xmlns:r="http://schemas.openxmlformats.org/officeDocument/2006/relationships" r:id="Reab3f015db674e38"/>
  </x:tableParts>
</x:worksheet>
</file>

<file path=xl/worksheets/sheet7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" hidden="0" customWidth="1"/>
    <x:col min="2" max="2" width="36" hidden="0" customWidth="1"/>
    <x:col min="3" max="3" width="30" hidden="0" customWidth="1"/>
    <x:col min="4" max="4" width="18" hidden="0" customWidth="1"/>
    <x:col min="5" max="5" width="10" hidden="0" customWidth="1"/>
    <x:col min="6" max="6" width="34" hidden="0" customWidth="1"/>
    <x:col min="7" max="7" width="34" hidden="0" customWidth="1"/>
    <x:col min="8" max="8" width="14" hidden="0" customWidth="1"/>
    <x:col min="9" max="9" width="42" hidden="0" customWidth="1"/>
    <x:col min="10" max="10" width="26" hidden="0" customWidth="1"/>
    <x:col min="11" max="11" width="30" hidden="0" customWidth="1"/>
    <x:col min="12" max="12" width="14" hidden="0" customWidth="1"/>
    <x:col min="13" max="13" width="42" hidden="0" customWidth="1"/>
  </x:cols>
  <x:sheetData>
    <x:row r="1" ht="34" customHeight="1">
      <x:c r="A1" s="26" t="str">
        <x:v>proposal_site_number</x:v>
      </x:c>
      <x:c r="B1" s="26" t="str">
        <x:v>proposal_name</x:v>
      </x:c>
      <x:c r="C1" s="26" t="str">
        <x:v>address_reference</x:v>
      </x:c>
      <x:c r="D1" s="26" t="str">
        <x:v>city_reference</x:v>
      </x:c>
      <x:c r="E1" s="26" t="str">
        <x:v>zip_reference</x:v>
      </x:c>
      <x:c r="F1" s="26" t="str">
        <x:v>address_status</x:v>
      </x:c>
      <x:c r="G1" s="26" t="str">
        <x:v>proposal_list_source_file</x:v>
      </x:c>
      <x:c r="H1" s="26" t="str">
        <x:v>proposal_list_source_page</x:v>
      </x:c>
      <x:c r="I1" s="26" t="str">
        <x:v>proposal_list_source_url</x:v>
      </x:c>
      <x:c r="J1" s="26" t="str">
        <x:v>address_source_label</x:v>
      </x:c>
      <x:c r="K1" s="26" t="str">
        <x:v>address_source_file</x:v>
      </x:c>
      <x:c r="L1" s="26" t="str">
        <x:v>address_source_page</x:v>
      </x:c>
      <x:c r="M1" s="26" t="str">
        <x:v>address_source_url</x:v>
      </x:c>
    </x:row>
    <x:row r="2" ht="18" customHeight="1">
      <x:c r="A2" s="28" t="n">
        <x:v>1</x:v>
      </x:c>
      <x:c r="B2" s="28" t="str">
        <x:v>Myrtice and Curtis Larson Elementary School</x:v>
      </x:c>
      <x:c r="C2" s="28" t="str">
        <x:v>2620 Avenue K</x:v>
      </x:c>
      <x:c r="D2" s="28" t="str">
        <x:v>Grand Prairie</x:v>
      </x:c>
      <x:c r="E2" s="28" t="n">
        <x:v>75050</x:v>
      </x:c>
      <x:c r="F2" s="33" t="str">
        <x:v>Reference address - not printed in August 4 proposal attachment</x:v>
      </x:c>
      <x:c r="G2" s="28" t="str">
        <x:v>CommissionersCourt_08-4-2026_packet.pdf</x:v>
      </x:c>
      <x:c r="H2" s="28" t="n">
        <x:v>1088</x:v>
      </x:c>
      <x:c r="I2" s="28" t="str">
        <x:v>https://s3.us-west-004.backblazeb2.com/agendalink-pdf/tarrantcountytx/pdfs/packets/6a4fe7d41de6ee453987c7e6/CommissionersCourt_08-4-2026_packet.pdf</x:v>
      </x:c>
      <x:c r="J2" s="28" t="str">
        <x:v>2025-11-04 Election Day list</x:v>
      </x:c>
      <x:c r="K2" s="28" t="str">
        <x:v>1125_Vote_Center_Locations.pdf</x:v>
      </x:c>
      <x:c r="L2" s="28" t="n">
        <x:v>1</x:v>
      </x:c>
      <x:c r="M2" s="28" t="str">
        <x:v>https://www.tarrantcountytx.gov/content/dam/main/elections/2025/1125/locations/1125_Vote_Center_Locations.pdf</x:v>
      </x:c>
    </x:row>
    <x:row r="3" ht="18" customHeight="1">
      <x:c r="A3" s="28" t="n">
        <x:v>2</x:v>
      </x:c>
      <x:c r="B3" s="28" t="str">
        <x:v>Asia Times Square</x:v>
      </x:c>
      <x:c r="C3" s="28" t="str">
        <x:v>2615 West Pioneer Parkway</x:v>
      </x:c>
      <x:c r="D3" s="28" t="str">
        <x:v>Grand Prairie</x:v>
      </x:c>
      <x:c r="E3" s="28" t="n">
        <x:v>75051</x:v>
      </x:c>
      <x:c r="F3" s="33" t="str">
        <x:v>Reference address - not printed in August 4 proposal attachment</x:v>
      </x:c>
      <x:c r="G3" s="28" t="str">
        <x:v>CommissionersCourt_08-4-2026_packet.pdf</x:v>
      </x:c>
      <x:c r="H3" s="28" t="n">
        <x:v>1088</x:v>
      </x:c>
      <x:c r="I3" s="28" t="str">
        <x:v>https://s3.us-west-004.backblazeb2.com/agendalink-pdf/tarrantcountytx/pdfs/packets/6a4fe7d41de6ee453987c7e6/CommissionersCourt_08-4-2026_packet.pdf</x:v>
      </x:c>
      <x:c r="J3" s="28" t="str">
        <x:v>2025-11-04 Election Day list</x:v>
      </x:c>
      <x:c r="K3" s="28" t="str">
        <x:v>1125_Vote_Center_Locations.pdf</x:v>
      </x:c>
      <x:c r="L3" s="28" t="n">
        <x:v>1</x:v>
      </x:c>
      <x:c r="M3" s="28" t="str">
        <x:v>https://www.tarrantcountytx.gov/content/dam/main/elections/2025/1125/locations/1125_Vote_Center_Locations.pdf</x:v>
      </x:c>
    </x:row>
    <x:row r="4" ht="18" customHeight="1">
      <x:c r="A4" s="28" t="n">
        <x:v>3</x:v>
      </x:c>
      <x:c r="B4" s="28" t="str">
        <x:v>CrossPoint Church of Christ</x:v>
      </x:c>
      <x:c r="C4" s="28" t="str">
        <x:v>3020 Bardin Road</x:v>
      </x:c>
      <x:c r="D4" s="28" t="str">
        <x:v>Grand Prairie</x:v>
      </x:c>
      <x:c r="E4" s="28" t="n">
        <x:v>75052</x:v>
      </x:c>
      <x:c r="F4" s="33" t="str">
        <x:v>Reference address - not printed in August 4 proposal attachment</x:v>
      </x:c>
      <x:c r="G4" s="28" t="str">
        <x:v>CommissionersCourt_08-4-2026_packet.pdf</x:v>
      </x:c>
      <x:c r="H4" s="28" t="n">
        <x:v>1088</x:v>
      </x:c>
      <x:c r="I4" s="28" t="str">
        <x:v>https://s3.us-west-004.backblazeb2.com/agendalink-pdf/tarrantcountytx/pdfs/packets/6a4fe7d41de6ee453987c7e6/CommissionersCourt_08-4-2026_packet.pdf</x:v>
      </x:c>
      <x:c r="J4" s="28" t="str">
        <x:v>2025-11-04 Election Day list</x:v>
      </x:c>
      <x:c r="K4" s="28" t="str">
        <x:v>1125_Vote_Center_Locations.pdf</x:v>
      </x:c>
      <x:c r="L4" s="28" t="n">
        <x:v>1</x:v>
      </x:c>
      <x:c r="M4" s="28" t="str">
        <x:v>https://www.tarrantcountytx.gov/content/dam/main/elections/2025/1125/locations/1125_Vote_Center_Locations.pdf</x:v>
      </x:c>
    </x:row>
    <x:row r="5" ht="18" customHeight="1">
      <x:c r="A5" s="28" t="n">
        <x:v>4</x:v>
      </x:c>
      <x:c r="B5" s="28" t="str">
        <x:v>J. M. Farrell Elementary School</x:v>
      </x:c>
      <x:c r="C5" s="28" t="str">
        <x:v>3410 Paladium Drive</x:v>
      </x:c>
      <x:c r="D5" s="28" t="str">
        <x:v>Grand Prairie</x:v>
      </x:c>
      <x:c r="E5" s="28" t="n">
        <x:v>75052</x:v>
      </x:c>
      <x:c r="F5" s="33" t="str">
        <x:v>Reference address - not printed in August 4 proposal attachment</x:v>
      </x:c>
      <x:c r="G5" s="28" t="str">
        <x:v>CommissionersCourt_08-4-2026_packet.pdf</x:v>
      </x:c>
      <x:c r="H5" s="28" t="n">
        <x:v>1088</x:v>
      </x:c>
      <x:c r="I5" s="28" t="str">
        <x:v>https://s3.us-west-004.backblazeb2.com/agendalink-pdf/tarrantcountytx/pdfs/packets/6a4fe7d41de6ee453987c7e6/CommissionersCourt_08-4-2026_packet.pdf</x:v>
      </x:c>
      <x:c r="J5" s="28" t="str">
        <x:v>2025-11-04 Election Day list</x:v>
      </x:c>
      <x:c r="K5" s="28" t="str">
        <x:v>1125_Vote_Center_Locations.pdf</x:v>
      </x:c>
      <x:c r="L5" s="28" t="n">
        <x:v>1</x:v>
      </x:c>
      <x:c r="M5" s="28" t="str">
        <x:v>https://www.tarrantcountytx.gov/content/dam/main/elections/2025/1125/locations/1125_Vote_Center_Locations.pdf</x:v>
      </x:c>
    </x:row>
    <x:row r="6" ht="18" customHeight="1">
      <x:c r="A6" s="28" t="n">
        <x:v>5</x:v>
      </x:c>
      <x:c r="B6" s="28" t="str">
        <x:v>Sam and Barbara West Elementary School</x:v>
      </x:c>
      <x:c r="C6" s="28" t="str">
        <x:v>2911 Kingswood Boulevard</x:v>
      </x:c>
      <x:c r="D6" s="28" t="str">
        <x:v>Grand Prairie</x:v>
      </x:c>
      <x:c r="E6" s="28" t="n">
        <x:v>75052</x:v>
      </x:c>
      <x:c r="F6" s="33" t="str">
        <x:v>Reference address - not printed in August 4 proposal attachment</x:v>
      </x:c>
      <x:c r="G6" s="28" t="str">
        <x:v>CommissionersCourt_08-4-2026_packet.pdf</x:v>
      </x:c>
      <x:c r="H6" s="28" t="n">
        <x:v>1088</x:v>
      </x:c>
      <x:c r="I6" s="28" t="str">
        <x:v>https://s3.us-west-004.backblazeb2.com/agendalink-pdf/tarrantcountytx/pdfs/packets/6a4fe7d41de6ee453987c7e6/CommissionersCourt_08-4-2026_packet.pdf</x:v>
      </x:c>
      <x:c r="J6" s="28" t="str">
        <x:v>2025-11-04 Election Day list</x:v>
      </x:c>
      <x:c r="K6" s="28" t="str">
        <x:v>1125_Vote_Center_Locations.pdf</x:v>
      </x:c>
      <x:c r="L6" s="28" t="n">
        <x:v>1</x:v>
      </x:c>
      <x:c r="M6" s="28" t="str">
        <x:v>https://www.tarrantcountytx.gov/content/dam/main/elections/2025/1125/locations/1125_Vote_Center_Locations.pdf</x:v>
      </x:c>
    </x:row>
    <x:row r="7" ht="18" customHeight="1">
      <x:c r="A7" s="28" t="n">
        <x:v>6</x:v>
      </x:c>
      <x:c r="B7" s="28" t="str">
        <x:v>Anna May Daulton Elementary School</x:v>
      </x:c>
      <x:c r="C7" s="28" t="str">
        <x:v>2607 North Grand Peninsula Drive</x:v>
      </x:c>
      <x:c r="D7" s="28" t="str">
        <x:v>Grand Prairie</x:v>
      </x:c>
      <x:c r="E7" s="28" t="n">
        <x:v>75054</x:v>
      </x:c>
      <x:c r="F7" s="33" t="str">
        <x:v>Reference address - not printed in August 4 proposal attachment</x:v>
      </x:c>
      <x:c r="G7" s="28" t="str">
        <x:v>CommissionersCourt_08-4-2026_packet.pdf</x:v>
      </x:c>
      <x:c r="H7" s="28" t="n">
        <x:v>1088</x:v>
      </x:c>
      <x:c r="I7" s="28" t="str">
        <x:v>https://s3.us-west-004.backblazeb2.com/agendalink-pdf/tarrantcountytx/pdfs/packets/6a4fe7d41de6ee453987c7e6/CommissionersCourt_08-4-2026_packet.pdf</x:v>
      </x:c>
      <x:c r="J7" s="28" t="str">
        <x:v>2025-11-04 Election Day list</x:v>
      </x:c>
      <x:c r="K7" s="28" t="str">
        <x:v>1125_Vote_Center_Locations.pdf</x:v>
      </x:c>
      <x:c r="L7" s="28" t="n">
        <x:v>1</x:v>
      </x:c>
      <x:c r="M7" s="28" t="str">
        <x:v>https://www.tarrantcountytx.gov/content/dam/main/elections/2025/1125/locations/1125_Vote_Center_Locations.pdf</x:v>
      </x:c>
    </x:row>
    <x:row r="8" ht="18" customHeight="1">
      <x:c r="A8" s="28" t="n">
        <x:v>7</x:v>
      </x:c>
      <x:c r="B8" s="28" t="str">
        <x:v>Kenneth Davis Elementary School</x:v>
      </x:c>
      <x:c r="C8" s="28" t="str">
        <x:v>900 Eden Road</x:v>
      </x:c>
      <x:c r="D8" s="28" t="str">
        <x:v>Arlington</x:v>
      </x:c>
      <x:c r="E8" s="28" t="n">
        <x:v>76001</x:v>
      </x:c>
      <x:c r="F8" s="33" t="str">
        <x:v>Reference address - not printed in August 4 proposal attachment</x:v>
      </x:c>
      <x:c r="G8" s="28" t="str">
        <x:v>CommissionersCourt_08-4-2026_packet.pdf</x:v>
      </x:c>
      <x:c r="H8" s="28" t="n">
        <x:v>1088</x:v>
      </x:c>
      <x:c r="I8" s="28" t="str">
        <x:v>https://s3.us-west-004.backblazeb2.com/agendalink-pdf/tarrantcountytx/pdfs/packets/6a4fe7d41de6ee453987c7e6/CommissionersCourt_08-4-2026_packet.pdf</x:v>
      </x:c>
      <x:c r="J8" s="28" t="str">
        <x:v>2025-11-04 Election Day list</x:v>
      </x:c>
      <x:c r="K8" s="28" t="str">
        <x:v>1125_Vote_Center_Locations.pdf</x:v>
      </x:c>
      <x:c r="L8" s="28" t="n">
        <x:v>1</x:v>
      </x:c>
      <x:c r="M8" s="28" t="str">
        <x:v>https://www.tarrantcountytx.gov/content/dam/main/elections/2025/1125/locations/1125_Vote_Center_Locations.pdf</x:v>
      </x:c>
    </x:row>
    <x:row r="9" ht="18" customHeight="1">
      <x:c r="A9" s="28" t="n">
        <x:v>8</x:v>
      </x:c>
      <x:c r="B9" s="28" t="str">
        <x:v>Summit High School Performing Arts Center</x:v>
      </x:c>
      <x:c r="C9" s="28" t="str">
        <x:v>1071 Turner Warnell Road</x:v>
      </x:c>
      <x:c r="D9" s="28" t="str">
        <x:v>Arlington</x:v>
      </x:c>
      <x:c r="E9" s="28" t="n">
        <x:v>76001</x:v>
      </x:c>
      <x:c r="F9" s="33" t="str">
        <x:v>Reference address - not printed in August 4 proposal attachment</x:v>
      </x:c>
      <x:c r="G9" s="28" t="str">
        <x:v>CommissionersCourt_08-4-2026_packet.pdf</x:v>
      </x:c>
      <x:c r="H9" s="28" t="n">
        <x:v>1088</x:v>
      </x:c>
      <x:c r="I9" s="28" t="str">
        <x:v>https://s3.us-west-004.backblazeb2.com/agendalink-pdf/tarrantcountytx/pdfs/packets/6a4fe7d41de6ee453987c7e6/CommissionersCourt_08-4-2026_packet.pdf</x:v>
      </x:c>
      <x:c r="J9" s="28" t="str">
        <x:v>2025-11-04 Election Day list</x:v>
      </x:c>
      <x:c r="K9" s="28" t="str">
        <x:v>1125_Vote_Center_Locations.pdf</x:v>
      </x:c>
      <x:c r="L9" s="28" t="n">
        <x:v>1</x:v>
      </x:c>
      <x:c r="M9" s="28" t="str">
        <x:v>https://www.tarrantcountytx.gov/content/dam/main/elections/2025/1125/locations/1125_Vote_Center_Locations.pdf</x:v>
      </x:c>
    </x:row>
    <x:row r="10" ht="18" customHeight="1">
      <x:c r="A10" s="28" t="n">
        <x:v>9</x:v>
      </x:c>
      <x:c r="B10" s="28" t="str">
        <x:v>T. A. Howard Middle School</x:v>
      </x:c>
      <x:c r="C10" s="28" t="str">
        <x:v>7501 Calender Road</x:v>
      </x:c>
      <x:c r="D10" s="28" t="str">
        <x:v>Arlington</x:v>
      </x:c>
      <x:c r="E10" s="28" t="n">
        <x:v>76001</x:v>
      </x:c>
      <x:c r="F10" s="33" t="str">
        <x:v>Reference address - not printed in August 4 proposal attachment</x:v>
      </x:c>
      <x:c r="G10" s="28" t="str">
        <x:v>CommissionersCourt_08-4-2026_packet.pdf</x:v>
      </x:c>
      <x:c r="H10" s="28" t="n">
        <x:v>1088</x:v>
      </x:c>
      <x:c r="I10" s="28" t="str">
        <x:v>https://s3.us-west-004.backblazeb2.com/agendalink-pdf/tarrantcountytx/pdfs/packets/6a4fe7d41de6ee453987c7e6/CommissionersCourt_08-4-2026_packet.pdf</x:v>
      </x:c>
      <x:c r="J10" s="28" t="str">
        <x:v>2025-11-04 Election Day list</x:v>
      </x:c>
      <x:c r="K10" s="28" t="str">
        <x:v>1125_Vote_Center_Locations.pdf</x:v>
      </x:c>
      <x:c r="L10" s="28" t="n">
        <x:v>1</x:v>
      </x:c>
      <x:c r="M10" s="28" t="str">
        <x:v>https://www.tarrantcountytx.gov/content/dam/main/elections/2025/1125/locations/1125_Vote_Center_Locations.pdf</x:v>
      </x:c>
    </x:row>
    <x:row r="11" ht="18" customHeight="1">
      <x:c r="A11" s="28" t="n">
        <x:v>10</x:v>
      </x:c>
      <x:c r="B11" s="28" t="str">
        <x:v>Martha Reid Leadership Academy</x:v>
      </x:c>
      <x:c r="C11" s="28" t="str">
        <x:v>500 Country Club Drive</x:v>
      </x:c>
      <x:c r="D11" s="28" t="str">
        <x:v>Arlington</x:v>
      </x:c>
      <x:c r="E11" s="28" t="n">
        <x:v>76002</x:v>
      </x:c>
      <x:c r="F11" s="33" t="str">
        <x:v>Reference address - not printed in August 4 proposal attachment</x:v>
      </x:c>
      <x:c r="G11" s="28" t="str">
        <x:v>CommissionersCourt_08-4-2026_packet.pdf</x:v>
      </x:c>
      <x:c r="H11" s="28" t="n">
        <x:v>1088</x:v>
      </x:c>
      <x:c r="I11" s="28" t="str">
        <x:v>https://s3.us-west-004.backblazeb2.com/agendalink-pdf/tarrantcountytx/pdfs/packets/6a4fe7d41de6ee453987c7e6/CommissionersCourt_08-4-2026_packet.pdf</x:v>
      </x:c>
      <x:c r="J11" s="28" t="str">
        <x:v>2025-11-04 Election Day list</x:v>
      </x:c>
      <x:c r="K11" s="28" t="str">
        <x:v>1125_Vote_Center_Locations.pdf</x:v>
      </x:c>
      <x:c r="L11" s="28" t="n">
        <x:v>1</x:v>
      </x:c>
      <x:c r="M11" s="28" t="str">
        <x:v>https://www.tarrantcountytx.gov/content/dam/main/elections/2025/1125/locations/1125_Vote_Center_Locations.pdf</x:v>
      </x:c>
    </x:row>
    <x:row r="12" ht="18" customHeight="1">
      <x:c r="A12" s="28" t="n">
        <x:v>11</x:v>
      </x:c>
      <x:c r="B12" s="28" t="str">
        <x:v>MISD Student Nutrition Department</x:v>
      </x:c>
      <x:c r="C12" s="28" t="str">
        <x:v>1151 Mansfield Webb Road</x:v>
      </x:c>
      <x:c r="D12" s="28" t="str">
        <x:v>Arlington</x:v>
      </x:c>
      <x:c r="E12" s="28" t="n">
        <x:v>76002</x:v>
      </x:c>
      <x:c r="F12" s="33" t="str">
        <x:v>Reference address - not printed in August 4 proposal attachment</x:v>
      </x:c>
      <x:c r="G12" s="28" t="str">
        <x:v>CommissionersCourt_08-4-2026_packet.pdf</x:v>
      </x:c>
      <x:c r="H12" s="28" t="n">
        <x:v>1088</x:v>
      </x:c>
      <x:c r="I12" s="28" t="str">
        <x:v>https://s3.us-west-004.backblazeb2.com/agendalink-pdf/tarrantcountytx/pdfs/packets/6a4fe7d41de6ee453987c7e6/CommissionersCourt_08-4-2026_packet.pdf</x:v>
      </x:c>
      <x:c r="J12" s="28" t="str">
        <x:v>2025-11-04 Election Day list</x:v>
      </x:c>
      <x:c r="K12" s="28" t="str">
        <x:v>1125_Vote_Center_Locations.pdf</x:v>
      </x:c>
      <x:c r="L12" s="28" t="n">
        <x:v>1</x:v>
      </x:c>
      <x:c r="M12" s="28" t="str">
        <x:v>https://www.tarrantcountytx.gov/content/dam/main/elections/2025/1125/locations/1125_Vote_Center_Locations.pdf</x:v>
      </x:c>
    </x:row>
    <x:row r="13" ht="18" customHeight="1">
      <x:c r="A13" s="28" t="n">
        <x:v>12</x:v>
      </x:c>
      <x:c r="B13" s="28" t="str">
        <x:v>Pearcy Stem Academy</x:v>
      </x:c>
      <x:c r="C13" s="28" t="str">
        <x:v>601 East Harris Road</x:v>
      </x:c>
      <x:c r="D13" s="28" t="str">
        <x:v>Arlington</x:v>
      </x:c>
      <x:c r="E13" s="28" t="n">
        <x:v>76002</x:v>
      </x:c>
      <x:c r="F13" s="33" t="str">
        <x:v>Reference address - not printed in August 4 proposal attachment</x:v>
      </x:c>
      <x:c r="G13" s="28" t="str">
        <x:v>CommissionersCourt_08-4-2026_packet.pdf</x:v>
      </x:c>
      <x:c r="H13" s="28" t="n">
        <x:v>1088</x:v>
      </x:c>
      <x:c r="I13" s="28" t="str">
        <x:v>https://s3.us-west-004.backblazeb2.com/agendalink-pdf/tarrantcountytx/pdfs/packets/6a4fe7d41de6ee453987c7e6/CommissionersCourt_08-4-2026_packet.pdf</x:v>
      </x:c>
      <x:c r="J13" s="28" t="str">
        <x:v>2025-11-04 Election Day list</x:v>
      </x:c>
      <x:c r="K13" s="28" t="str">
        <x:v>1125_Vote_Center_Locations.pdf</x:v>
      </x:c>
      <x:c r="L13" s="28" t="n">
        <x:v>1</x:v>
      </x:c>
      <x:c r="M13" s="28" t="str">
        <x:v>https://www.tarrantcountytx.gov/content/dam/main/elections/2025/1125/locations/1125_Vote_Center_Locations.pdf</x:v>
      </x:c>
    </x:row>
    <x:row r="14" ht="18" customHeight="1">
      <x:c r="A14" s="28" t="n">
        <x:v>13</x:v>
      </x:c>
      <x:c r="B14" s="28" t="str">
        <x:v>Timberview High School</x:v>
      </x:c>
      <x:c r="C14" s="28" t="str">
        <x:v>7700 South Watson Road</x:v>
      </x:c>
      <x:c r="D14" s="28" t="str">
        <x:v>Arlington</x:v>
      </x:c>
      <x:c r="E14" s="28" t="n">
        <x:v>76002</x:v>
      </x:c>
      <x:c r="F14" s="33" t="str">
        <x:v>Reference address - not printed in August 4 proposal attachment</x:v>
      </x:c>
      <x:c r="G14" s="28" t="str">
        <x:v>CommissionersCourt_08-4-2026_packet.pdf</x:v>
      </x:c>
      <x:c r="H14" s="28" t="n">
        <x:v>1088</x:v>
      </x:c>
      <x:c r="I14" s="28" t="str">
        <x:v>https://s3.us-west-004.backblazeb2.com/agendalink-pdf/tarrantcountytx/pdfs/packets/6a4fe7d41de6ee453987c7e6/CommissionersCourt_08-4-2026_packet.pdf</x:v>
      </x:c>
      <x:c r="J14" s="28" t="str">
        <x:v>2025-11-04 Election Day list</x:v>
      </x:c>
      <x:c r="K14" s="28" t="str">
        <x:v>1125_Vote_Center_Locations.pdf</x:v>
      </x:c>
      <x:c r="L14" s="28" t="n">
        <x:v>1</x:v>
      </x:c>
      <x:c r="M14" s="28" t="str">
        <x:v>https://www.tarrantcountytx.gov/content/dam/main/elections/2025/1125/locations/1125_Vote_Center_Locations.pdf</x:v>
      </x:c>
    </x:row>
    <x:row r="15" ht="18" customHeight="1">
      <x:c r="A15" s="28" t="n">
        <x:v>14</x:v>
      </x:c>
      <x:c r="B15" s="28" t="str">
        <x:v>Elzie Odom Athletic Center</x:v>
      </x:c>
      <x:c r="C15" s="28" t="str">
        <x:v>1601 Northeast Green Oaks Boulevard</x:v>
      </x:c>
      <x:c r="D15" s="28" t="str">
        <x:v>Arlington</x:v>
      </x:c>
      <x:c r="E15" s="28" t="n">
        <x:v>76006</x:v>
      </x:c>
      <x:c r="F15" s="33" t="str">
        <x:v>Reference address - not printed in August 4 proposal attachment</x:v>
      </x:c>
      <x:c r="G15" s="28" t="str">
        <x:v>CommissionersCourt_08-4-2026_packet.pdf</x:v>
      </x:c>
      <x:c r="H15" s="28" t="n">
        <x:v>1088</x:v>
      </x:c>
      <x:c r="I15" s="28" t="str">
        <x:v>https://s3.us-west-004.backblazeb2.com/agendalink-pdf/tarrantcountytx/pdfs/packets/6a4fe7d41de6ee453987c7e6/CommissionersCourt_08-4-2026_packet.pdf</x:v>
      </x:c>
      <x:c r="J15" s="28" t="str">
        <x:v>2025-11-04 Election Day list</x:v>
      </x:c>
      <x:c r="K15" s="28" t="str">
        <x:v>1125_Vote_Center_Locations.pdf</x:v>
      </x:c>
      <x:c r="L15" s="28" t="n">
        <x:v>1</x:v>
      </x:c>
      <x:c r="M15" s="28" t="str">
        <x:v>https://www.tarrantcountytx.gov/content/dam/main/elections/2025/1125/locations/1125_Vote_Center_Locations.pdf</x:v>
      </x:c>
    </x:row>
    <x:row r="16" ht="18" customHeight="1">
      <x:c r="A16" s="28" t="n">
        <x:v>15</x:v>
      </x:c>
      <x:c r="B16" s="28" t="str">
        <x:v>Sherrod Elementary School</x:v>
      </x:c>
      <x:c r="C16" s="28" t="str">
        <x:v>2626 Lincoln Drive</x:v>
      </x:c>
      <x:c r="D16" s="28" t="str">
        <x:v>Arlington</x:v>
      </x:c>
      <x:c r="E16" s="28" t="n">
        <x:v>76006</x:v>
      </x:c>
      <x:c r="F16" s="33" t="str">
        <x:v>Reference address - not printed in August 4 proposal attachment</x:v>
      </x:c>
      <x:c r="G16" s="28" t="str">
        <x:v>CommissionersCourt_08-4-2026_packet.pdf</x:v>
      </x:c>
      <x:c r="H16" s="28" t="n">
        <x:v>1088</x:v>
      </x:c>
      <x:c r="I16" s="28" t="str">
        <x:v>https://s3.us-west-004.backblazeb2.com/agendalink-pdf/tarrantcountytx/pdfs/packets/6a4fe7d41de6ee453987c7e6/CommissionersCourt_08-4-2026_packet.pdf</x:v>
      </x:c>
      <x:c r="J16" s="28" t="str">
        <x:v>2025-11-04 Election Day list</x:v>
      </x:c>
      <x:c r="K16" s="28" t="str">
        <x:v>1125_Vote_Center_Locations.pdf</x:v>
      </x:c>
      <x:c r="L16" s="28" t="n">
        <x:v>1</x:v>
      </x:c>
      <x:c r="M16" s="28" t="str">
        <x:v>https://www.tarrantcountytx.gov/content/dam/main/elections/2025/1125/locations/1125_Vote_Center_Locations.pdf</x:v>
      </x:c>
    </x:row>
    <x:row r="17" ht="18" customHeight="1">
      <x:c r="A17" s="28" t="n">
        <x:v>16</x:v>
      </x:c>
      <x:c r="B17" s="28" t="str">
        <x:v>East Library and Recreation Center</x:v>
      </x:c>
      <x:c r="C17" s="28" t="str">
        <x:v>1817 New York Avenue</x:v>
      </x:c>
      <x:c r="D17" s="28" t="str">
        <x:v>Arlington</x:v>
      </x:c>
      <x:c r="E17" s="28" t="n">
        <x:v>76010</x:v>
      </x:c>
      <x:c r="F17" s="33" t="str">
        <x:v>Reference address - not printed in August 4 proposal attachment</x:v>
      </x:c>
      <x:c r="G17" s="28" t="str">
        <x:v>CommissionersCourt_08-4-2026_packet.pdf</x:v>
      </x:c>
      <x:c r="H17" s="28" t="n">
        <x:v>1088</x:v>
      </x:c>
      <x:c r="I17" s="28" t="str">
        <x:v>https://s3.us-west-004.backblazeb2.com/agendalink-pdf/tarrantcountytx/pdfs/packets/6a4fe7d41de6ee453987c7e6/CommissionersCourt_08-4-2026_packet.pdf</x:v>
      </x:c>
      <x:c r="J17" s="28" t="str">
        <x:v>2025-11-04 Election Day list</x:v>
      </x:c>
      <x:c r="K17" s="28" t="str">
        <x:v>1125_Vote_Center_Locations.pdf</x:v>
      </x:c>
      <x:c r="L17" s="28" t="n">
        <x:v>1</x:v>
      </x:c>
      <x:c r="M17" s="28" t="str">
        <x:v>https://www.tarrantcountytx.gov/content/dam/main/elections/2025/1125/locations/1125_Vote_Center_Locations.pdf</x:v>
      </x:c>
    </x:row>
    <x:row r="18" ht="18" customHeight="1">
      <x:c r="A18" s="28" t="n">
        <x:v>17</x:v>
      </x:c>
      <x:c r="B18" s="28" t="str">
        <x:v>Tarrant County Subcourthouse in Arlington</x:v>
      </x:c>
      <x:c r="C18" s="28" t="str">
        <x:v>700 East Abram Street</x:v>
      </x:c>
      <x:c r="D18" s="28" t="str">
        <x:v>Arlington</x:v>
      </x:c>
      <x:c r="E18" s="28" t="n">
        <x:v>76010</x:v>
      </x:c>
      <x:c r="F18" s="33" t="str">
        <x:v>Reference address - not printed in August 4 proposal attachment</x:v>
      </x:c>
      <x:c r="G18" s="28" t="str">
        <x:v>CommissionersCourt_08-4-2026_packet.pdf</x:v>
      </x:c>
      <x:c r="H18" s="28" t="n">
        <x:v>1088</x:v>
      </x:c>
      <x:c r="I18" s="28" t="str">
        <x:v>https://s3.us-west-004.backblazeb2.com/agendalink-pdf/tarrantcountytx/pdfs/packets/6a4fe7d41de6ee453987c7e6/CommissionersCourt_08-4-2026_packet.pdf</x:v>
      </x:c>
      <x:c r="J18" s="28" t="str">
        <x:v>2025-11-04 Election Day list</x:v>
      </x:c>
      <x:c r="K18" s="28" t="str">
        <x:v>1125_Vote_Center_Locations.pdf</x:v>
      </x:c>
      <x:c r="L18" s="28" t="n">
        <x:v>1</x:v>
      </x:c>
      <x:c r="M18" s="28" t="str">
        <x:v>https://www.tarrantcountytx.gov/content/dam/main/elections/2025/1125/locations/1125_Vote_Center_Locations.pdf</x:v>
      </x:c>
    </x:row>
    <x:row r="19" ht="18" customHeight="1">
      <x:c r="A19" s="28" t="n">
        <x:v>18</x:v>
      </x:c>
      <x:c r="B19" s="28" t="str">
        <x:v>Shepherd of Life Lutheran Church</x:v>
      </x:c>
      <x:c r="C19" s="28" t="str">
        <x:v>715 East Lamar Boulevard</x:v>
      </x:c>
      <x:c r="D19" s="28" t="str">
        <x:v>Arlington</x:v>
      </x:c>
      <x:c r="E19" s="28" t="n">
        <x:v>76011</x:v>
      </x:c>
      <x:c r="F19" s="33" t="str">
        <x:v>Reference address - not printed in August 4 proposal attachment</x:v>
      </x:c>
      <x:c r="G19" s="28" t="str">
        <x:v>CommissionersCourt_08-4-2026_packet.pdf</x:v>
      </x:c>
      <x:c r="H19" s="28" t="n">
        <x:v>1088</x:v>
      </x:c>
      <x:c r="I19" s="28" t="str">
        <x:v>https://s3.us-west-004.backblazeb2.com/agendalink-pdf/tarrantcountytx/pdfs/packets/6a4fe7d41de6ee453987c7e6/CommissionersCourt_08-4-2026_packet.pdf</x:v>
      </x:c>
      <x:c r="J19" s="28" t="str">
        <x:v>2025-11-04 Election Day list</x:v>
      </x:c>
      <x:c r="K19" s="28" t="str">
        <x:v>1125_Vote_Center_Locations.pdf</x:v>
      </x:c>
      <x:c r="L19" s="28" t="n">
        <x:v>1</x:v>
      </x:c>
      <x:c r="M19" s="28" t="str">
        <x:v>https://www.tarrantcountytx.gov/content/dam/main/elections/2025/1125/locations/1125_Vote_Center_Locations.pdf</x:v>
      </x:c>
    </x:row>
    <x:row r="20" ht="18" customHeight="1">
      <x:c r="A20" s="28" t="n">
        <x:v>19</x:v>
      </x:c>
      <x:c r="B20" s="28" t="str">
        <x:v>St. Stephen Methodist Church</x:v>
      </x:c>
      <x:c r="C20" s="28" t="str">
        <x:v>1800 West Randol Mill Road</x:v>
      </x:c>
      <x:c r="D20" s="28" t="str">
        <x:v>Arlington</x:v>
      </x:c>
      <x:c r="E20" s="28" t="n">
        <x:v>76012</x:v>
      </x:c>
      <x:c r="F20" s="33" t="str">
        <x:v>Reference address - not printed in August 4 proposal attachment</x:v>
      </x:c>
      <x:c r="G20" s="28" t="str">
        <x:v>CommissionersCourt_08-4-2026_packet.pdf</x:v>
      </x:c>
      <x:c r="H20" s="28" t="n">
        <x:v>1088</x:v>
      </x:c>
      <x:c r="I20" s="28" t="str">
        <x:v>https://s3.us-west-004.backblazeb2.com/agendalink-pdf/tarrantcountytx/pdfs/packets/6a4fe7d41de6ee453987c7e6/CommissionersCourt_08-4-2026_packet.pdf</x:v>
      </x:c>
      <x:c r="J20" s="28" t="str">
        <x:v>2025-11-04 Election Day list</x:v>
      </x:c>
      <x:c r="K20" s="28" t="str">
        <x:v>1125_Vote_Center_Locations.pdf</x:v>
      </x:c>
      <x:c r="L20" s="28" t="n">
        <x:v>1</x:v>
      </x:c>
      <x:c r="M20" s="28" t="str">
        <x:v>https://www.tarrantcountytx.gov/content/dam/main/elections/2025/1125/locations/1125_Vote_Center_Locations.pdf</x:v>
      </x:c>
    </x:row>
    <x:row r="21" ht="18" customHeight="1">
      <x:c r="A21" s="28" t="n">
        <x:v>20</x:v>
      </x:c>
      <x:c r="B21" s="28" t="str">
        <x:v>ACTIV</x:v>
      </x:c>
      <x:c r="C21" s="28" t="str">
        <x:v>2061 West Green Oaks Boulevard</x:v>
      </x:c>
      <x:c r="D21" s="28" t="str">
        <x:v>Arlington</x:v>
      </x:c>
      <x:c r="E21" s="28" t="n">
        <x:v>76013</x:v>
      </x:c>
      <x:c r="F21" s="33" t="str">
        <x:v>Reference address - not printed in August 4 proposal attachment</x:v>
      </x:c>
      <x:c r="G21" s="28" t="str">
        <x:v>CommissionersCourt_08-4-2026_packet.pdf</x:v>
      </x:c>
      <x:c r="H21" s="28" t="n">
        <x:v>1088</x:v>
      </x:c>
      <x:c r="I21" s="28" t="str">
        <x:v>https://s3.us-west-004.backblazeb2.com/agendalink-pdf/tarrantcountytx/pdfs/packets/6a4fe7d41de6ee453987c7e6/CommissionersCourt_08-4-2026_packet.pdf</x:v>
      </x:c>
      <x:c r="J21" s="28" t="str">
        <x:v>2025-11-04 Election Day list</x:v>
      </x:c>
      <x:c r="K21" s="28" t="str">
        <x:v>1125_Vote_Center_Locations.pdf</x:v>
      </x:c>
      <x:c r="L21" s="28" t="n">
        <x:v>1</x:v>
      </x:c>
      <x:c r="M21" s="28" t="str">
        <x:v>https://www.tarrantcountytx.gov/content/dam/main/elections/2025/1125/locations/1125_Vote_Center_Locations.pdf</x:v>
      </x:c>
    </x:row>
    <x:row r="22" ht="18" customHeight="1">
      <x:c r="A22" s="28" t="n">
        <x:v>21</x:v>
      </x:c>
      <x:c r="B22" s="28" t="str">
        <x:v>Woodland West Church of Christ</x:v>
      </x:c>
      <x:c r="C22" s="28" t="str">
        <x:v>3101 West Park Row Drive</x:v>
      </x:c>
      <x:c r="D22" s="28" t="str">
        <x:v>Arlington</x:v>
      </x:c>
      <x:c r="E22" s="28" t="n">
        <x:v>76013</x:v>
      </x:c>
      <x:c r="F22" s="33" t="str">
        <x:v>Reference address - not printed in August 4 proposal attachment</x:v>
      </x:c>
      <x:c r="G22" s="28" t="str">
        <x:v>CommissionersCourt_08-4-2026_packet.pdf</x:v>
      </x:c>
      <x:c r="H22" s="28" t="n">
        <x:v>1088</x:v>
      </x:c>
      <x:c r="I22" s="28" t="str">
        <x:v>https://s3.us-west-004.backblazeb2.com/agendalink-pdf/tarrantcountytx/pdfs/packets/6a4fe7d41de6ee453987c7e6/CommissionersCourt_08-4-2026_packet.pdf</x:v>
      </x:c>
      <x:c r="J22" s="28" t="str">
        <x:v>2025-11-04 Election Day list</x:v>
      </x:c>
      <x:c r="K22" s="28" t="str">
        <x:v>1125_Vote_Center_Locations.pdf</x:v>
      </x:c>
      <x:c r="L22" s="28" t="n">
        <x:v>2</x:v>
      </x:c>
      <x:c r="M22" s="28" t="str">
        <x:v>https://www.tarrantcountytx.gov/content/dam/main/elections/2025/1125/locations/1125_Vote_Center_Locations.pdf</x:v>
      </x:c>
    </x:row>
    <x:row r="23" ht="18" customHeight="1">
      <x:c r="A23" s="28" t="n">
        <x:v>22</x:v>
      </x:c>
      <x:c r="B23" s="28" t="str">
        <x:v>Town of Pantego Council Chambers</x:v>
      </x:c>
      <x:c r="C23" s="28" t="str">
        <x:v>1614 South Bowen Road</x:v>
      </x:c>
      <x:c r="D23" s="28" t="str">
        <x:v>Pantego</x:v>
      </x:c>
      <x:c r="E23" s="28" t="n">
        <x:v>76013</x:v>
      </x:c>
      <x:c r="F23" s="33" t="str">
        <x:v>Reference address - not printed in August 4 proposal attachment</x:v>
      </x:c>
      <x:c r="G23" s="28" t="str">
        <x:v>CommissionersCourt_08-4-2026_packet.pdf</x:v>
      </x:c>
      <x:c r="H23" s="28" t="n">
        <x:v>1088</x:v>
      </x:c>
      <x:c r="I23" s="28" t="str">
        <x:v>https://s3.us-west-004.backblazeb2.com/agendalink-pdf/tarrantcountytx/pdfs/packets/6a4fe7d41de6ee453987c7e6/CommissionersCourt_08-4-2026_packet.pdf</x:v>
      </x:c>
      <x:c r="J23" s="28" t="str">
        <x:v>2025-11-04 Election Day list</x:v>
      </x:c>
      <x:c r="K23" s="28" t="str">
        <x:v>1125_Vote_Center_Locations.pdf</x:v>
      </x:c>
      <x:c r="L23" s="28" t="n">
        <x:v>2</x:v>
      </x:c>
      <x:c r="M23" s="28" t="str">
        <x:v>https://www.tarrantcountytx.gov/content/dam/main/elections/2025/1125/locations/1125_Vote_Center_Locations.pdf</x:v>
      </x:c>
    </x:row>
    <x:row r="24" ht="18" customHeight="1">
      <x:c r="A24" s="28" t="n">
        <x:v>23</x:v>
      </x:c>
      <x:c r="B24" s="28" t="str">
        <x:v>Atherton Elementary School</x:v>
      </x:c>
      <x:c r="C24" s="28" t="str">
        <x:v>2101 Overbrook Drive</x:v>
      </x:c>
      <x:c r="D24" s="28" t="str">
        <x:v>Arlington</x:v>
      </x:c>
      <x:c r="E24" s="28" t="n">
        <x:v>76014</x:v>
      </x:c>
      <x:c r="F24" s="33" t="str">
        <x:v>Reference address - not printed in August 4 proposal attachment</x:v>
      </x:c>
      <x:c r="G24" s="28" t="str">
        <x:v>CommissionersCourt_08-4-2026_packet.pdf</x:v>
      </x:c>
      <x:c r="H24" s="28" t="n">
        <x:v>1088</x:v>
      </x:c>
      <x:c r="I24" s="28" t="str">
        <x:v>https://s3.us-west-004.backblazeb2.com/agendalink-pdf/tarrantcountytx/pdfs/packets/6a4fe7d41de6ee453987c7e6/CommissionersCourt_08-4-2026_packet.pdf</x:v>
      </x:c>
      <x:c r="J24" s="28" t="str">
        <x:v>2025-11-04 Election Day list</x:v>
      </x:c>
      <x:c r="K24" s="28" t="str">
        <x:v>1125_Vote_Center_Locations.pdf</x:v>
      </x:c>
      <x:c r="L24" s="28" t="n">
        <x:v>2</x:v>
      </x:c>
      <x:c r="M24" s="28" t="str">
        <x:v>https://www.tarrantcountytx.gov/content/dam/main/elections/2025/1125/locations/1125_Vote_Center_Locations.pdf</x:v>
      </x:c>
    </x:row>
    <x:row r="25" ht="18" customHeight="1">
      <x:c r="A25" s="28" t="n">
        <x:v>24</x:v>
      </x:c>
      <x:c r="B25" s="28" t="str">
        <x:v>Bob Duncan Center</x:v>
      </x:c>
      <x:c r="C25" s="28" t="str">
        <x:v>2800 South Center Street</x:v>
      </x:c>
      <x:c r="D25" s="28" t="str">
        <x:v>Arlington</x:v>
      </x:c>
      <x:c r="E25" s="28" t="n">
        <x:v>76014</x:v>
      </x:c>
      <x:c r="F25" s="33" t="str">
        <x:v>Reference address - not printed in August 4 proposal attachment</x:v>
      </x:c>
      <x:c r="G25" s="28" t="str">
        <x:v>CommissionersCourt_08-4-2026_packet.pdf</x:v>
      </x:c>
      <x:c r="H25" s="28" t="n">
        <x:v>1088</x:v>
      </x:c>
      <x:c r="I25" s="28" t="str">
        <x:v>https://s3.us-west-004.backblazeb2.com/agendalink-pdf/tarrantcountytx/pdfs/packets/6a4fe7d41de6ee453987c7e6/CommissionersCourt_08-4-2026_packet.pdf</x:v>
      </x:c>
      <x:c r="J25" s="28" t="str">
        <x:v>2025-11-04 Election Day list</x:v>
      </x:c>
      <x:c r="K25" s="28" t="str">
        <x:v>1125_Vote_Center_Locations.pdf</x:v>
      </x:c>
      <x:c r="L25" s="28" t="n">
        <x:v>2</x:v>
      </x:c>
      <x:c r="M25" s="28" t="str">
        <x:v>https://www.tarrantcountytx.gov/content/dam/main/elections/2025/1125/locations/1125_Vote_Center_Locations.pdf</x:v>
      </x:c>
    </x:row>
    <x:row r="26" ht="18" customHeight="1">
      <x:c r="A26" s="28" t="n">
        <x:v>25</x:v>
      </x:c>
      <x:c r="B26" s="28" t="str">
        <x:v>Charles W. Young Junior High School</x:v>
      </x:c>
      <x:c r="C26" s="28" t="str">
        <x:v>3200 Woodside Drive</x:v>
      </x:c>
      <x:c r="D26" s="28" t="str">
        <x:v>Arlington</x:v>
      </x:c>
      <x:c r="E26" s="28" t="n">
        <x:v>76016</x:v>
      </x:c>
      <x:c r="F26" s="33" t="str">
        <x:v>Reference address - not printed in August 4 proposal attachment</x:v>
      </x:c>
      <x:c r="G26" s="28" t="str">
        <x:v>CommissionersCourt_08-4-2026_packet.pdf</x:v>
      </x:c>
      <x:c r="H26" s="28" t="n">
        <x:v>1088</x:v>
      </x:c>
      <x:c r="I26" s="28" t="str">
        <x:v>https://s3.us-west-004.backblazeb2.com/agendalink-pdf/tarrantcountytx/pdfs/packets/6a4fe7d41de6ee453987c7e6/CommissionersCourt_08-4-2026_packet.pdf</x:v>
      </x:c>
      <x:c r="J26" s="28" t="str">
        <x:v>2025-11-04 Election Day list</x:v>
      </x:c>
      <x:c r="K26" s="28" t="str">
        <x:v>1125_Vote_Center_Locations.pdf</x:v>
      </x:c>
      <x:c r="L26" s="28" t="n">
        <x:v>2</x:v>
      </x:c>
      <x:c r="M26" s="28" t="str">
        <x:v>https://www.tarrantcountytx.gov/content/dam/main/elections/2025/1125/locations/1125_Vote_Center_Locations.pdf</x:v>
      </x:c>
    </x:row>
    <x:row r="27" ht="18" customHeight="1">
      <x:c r="A27" s="28" t="n">
        <x:v>26</x:v>
      </x:c>
      <x:c r="B27" s="28" t="str">
        <x:v>Miller Elementary School</x:v>
      </x:c>
      <x:c r="C27" s="28" t="str">
        <x:v>6401 West Pleasant Ridge Road</x:v>
      </x:c>
      <x:c r="D27" s="28" t="str">
        <x:v>Arlington</x:v>
      </x:c>
      <x:c r="E27" s="28" t="n">
        <x:v>76016</x:v>
      </x:c>
      <x:c r="F27" s="33" t="str">
        <x:v>Reference address - not printed in August 4 proposal attachment</x:v>
      </x:c>
      <x:c r="G27" s="28" t="str">
        <x:v>CommissionersCourt_08-4-2026_packet.pdf</x:v>
      </x:c>
      <x:c r="H27" s="28" t="n">
        <x:v>1088</x:v>
      </x:c>
      <x:c r="I27" s="28" t="str">
        <x:v>https://s3.us-west-004.backblazeb2.com/agendalink-pdf/tarrantcountytx/pdfs/packets/6a4fe7d41de6ee453987c7e6/CommissionersCourt_08-4-2026_packet.pdf</x:v>
      </x:c>
      <x:c r="J27" s="28" t="str">
        <x:v>2025-11-04 Election Day list</x:v>
      </x:c>
      <x:c r="K27" s="28" t="str">
        <x:v>1125_Vote_Center_Locations.pdf</x:v>
      </x:c>
      <x:c r="L27" s="28" t="n">
        <x:v>2</x:v>
      </x:c>
      <x:c r="M27" s="28" t="str">
        <x:v>https://www.tarrantcountytx.gov/content/dam/main/elections/2025/1125/locations/1125_Vote_Center_Locations.pdf</x:v>
      </x:c>
    </x:row>
    <x:row r="28" ht="18" customHeight="1">
      <x:c r="A28" s="28" t="n">
        <x:v>27</x:v>
      </x:c>
      <x:c r="B28" s="28" t="str">
        <x:v>Dalworthington Gardens City Hall</x:v>
      </x:c>
      <x:c r="C28" s="28" t="str">
        <x:v>2600 Roosevelt Drive</x:v>
      </x:c>
      <x:c r="D28" s="28" t="str">
        <x:v>Dalworthington Gardens</x:v>
      </x:c>
      <x:c r="E28" s="28" t="n">
        <x:v>76016</x:v>
      </x:c>
      <x:c r="F28" s="33" t="str">
        <x:v>Reference address - not printed in August 4 proposal attachment</x:v>
      </x:c>
      <x:c r="G28" s="28" t="str">
        <x:v>CommissionersCourt_08-4-2026_packet.pdf</x:v>
      </x:c>
      <x:c r="H28" s="28" t="n">
        <x:v>1088</x:v>
      </x:c>
      <x:c r="I28" s="28" t="str">
        <x:v>https://s3.us-west-004.backblazeb2.com/agendalink-pdf/tarrantcountytx/pdfs/packets/6a4fe7d41de6ee453987c7e6/CommissionersCourt_08-4-2026_packet.pdf</x:v>
      </x:c>
      <x:c r="J28" s="28" t="str">
        <x:v>2025-11-04 Election Day list</x:v>
      </x:c>
      <x:c r="K28" s="28" t="str">
        <x:v>1125_Vote_Center_Locations.pdf</x:v>
      </x:c>
      <x:c r="L28" s="28" t="n">
        <x:v>2</x:v>
      </x:c>
      <x:c r="M28" s="28" t="str">
        <x:v>https://www.tarrantcountytx.gov/content/dam/main/elections/2025/1125/locations/1125_Vote_Center_Locations.pdf</x:v>
      </x:c>
    </x:row>
    <x:row r="29" ht="18" customHeight="1">
      <x:c r="A29" s="28" t="n">
        <x:v>28</x:v>
      </x:c>
      <x:c r="B29" s="28" t="str">
        <x:v>City of Arlington South Service Center</x:v>
      </x:c>
      <x:c r="C29" s="28" t="str">
        <x:v>1100 Southwest Green Oaks Boulevard</x:v>
      </x:c>
      <x:c r="D29" s="28" t="str">
        <x:v>Arlington</x:v>
      </x:c>
      <x:c r="E29" s="28" t="n">
        <x:v>76017</x:v>
      </x:c>
      <x:c r="F29" s="33" t="str">
        <x:v>Reference address - not printed in August 4 proposal attachment</x:v>
      </x:c>
      <x:c r="G29" s="28" t="str">
        <x:v>CommissionersCourt_08-4-2026_packet.pdf</x:v>
      </x:c>
      <x:c r="H29" s="28" t="n">
        <x:v>1088</x:v>
      </x:c>
      <x:c r="I29" s="28" t="str">
        <x:v>https://s3.us-west-004.backblazeb2.com/agendalink-pdf/tarrantcountytx/pdfs/packets/6a4fe7d41de6ee453987c7e6/CommissionersCourt_08-4-2026_packet.pdf</x:v>
      </x:c>
      <x:c r="J29" s="28" t="str">
        <x:v>2025-11-04 Election Day list</x:v>
      </x:c>
      <x:c r="K29" s="28" t="str">
        <x:v>1125_Vote_Center_Locations.pdf</x:v>
      </x:c>
      <x:c r="L29" s="28" t="n">
        <x:v>2</x:v>
      </x:c>
      <x:c r="M29" s="28" t="str">
        <x:v>https://www.tarrantcountytx.gov/content/dam/main/elections/2025/1125/locations/1125_Vote_Center_Locations.pdf</x:v>
      </x:c>
    </x:row>
    <x:row r="30" ht="18" customHeight="1">
      <x:c r="A30" s="28" t="n">
        <x:v>29</x:v>
      </x:c>
      <x:c r="B30" s="28" t="str">
        <x:v>Cliff Nelson Recreation Center</x:v>
      </x:c>
      <x:c r="C30" s="28" t="str">
        <x:v>4600 West Bardin Road</x:v>
      </x:c>
      <x:c r="D30" s="28" t="str">
        <x:v>Arlington</x:v>
      </x:c>
      <x:c r="E30" s="28" t="n">
        <x:v>76017</x:v>
      </x:c>
      <x:c r="F30" s="33" t="str">
        <x:v>Reference address - not printed in August 4 proposal attachment</x:v>
      </x:c>
      <x:c r="G30" s="28" t="str">
        <x:v>CommissionersCourt_08-4-2026_packet.pdf</x:v>
      </x:c>
      <x:c r="H30" s="28" t="n">
        <x:v>1088</x:v>
      </x:c>
      <x:c r="I30" s="28" t="str">
        <x:v>https://s3.us-west-004.backblazeb2.com/agendalink-pdf/tarrantcountytx/pdfs/packets/6a4fe7d41de6ee453987c7e6/CommissionersCourt_08-4-2026_packet.pdf</x:v>
      </x:c>
      <x:c r="J30" s="28" t="str">
        <x:v>2025-11-04 Election Day list</x:v>
      </x:c>
      <x:c r="K30" s="28" t="str">
        <x:v>1125_Vote_Center_Locations.pdf</x:v>
      </x:c>
      <x:c r="L30" s="28" t="n">
        <x:v>2</x:v>
      </x:c>
      <x:c r="M30" s="28" t="str">
        <x:v>https://www.tarrantcountytx.gov/content/dam/main/elections/2025/1125/locations/1125_Vote_Center_Locations.pdf</x:v>
      </x:c>
    </x:row>
    <x:row r="31" ht="18" customHeight="1">
      <x:c r="A31" s="28" t="n">
        <x:v>30</x:v>
      </x:c>
      <x:c r="B31" s="28" t="str">
        <x:v>Grace Community Church</x:v>
      </x:c>
      <x:c r="C31" s="28" t="str">
        <x:v>801 West Bardin Road</x:v>
      </x:c>
      <x:c r="D31" s="28" t="str">
        <x:v>Arlington</x:v>
      </x:c>
      <x:c r="E31" s="28" t="n">
        <x:v>76017</x:v>
      </x:c>
      <x:c r="F31" s="33" t="str">
        <x:v>Reference address - not printed in August 4 proposal attachment</x:v>
      </x:c>
      <x:c r="G31" s="28" t="str">
        <x:v>CommissionersCourt_08-4-2026_packet.pdf</x:v>
      </x:c>
      <x:c r="H31" s="28" t="n">
        <x:v>1088</x:v>
      </x:c>
      <x:c r="I31" s="28" t="str">
        <x:v>https://s3.us-west-004.backblazeb2.com/agendalink-pdf/tarrantcountytx/pdfs/packets/6a4fe7d41de6ee453987c7e6/CommissionersCourt_08-4-2026_packet.pdf</x:v>
      </x:c>
      <x:c r="J31" s="28" t="str">
        <x:v>2025-11-04 Election Day list</x:v>
      </x:c>
      <x:c r="K31" s="28" t="str">
        <x:v>1125_Vote_Center_Locations.pdf</x:v>
      </x:c>
      <x:c r="L31" s="28" t="n">
        <x:v>2</x:v>
      </x:c>
      <x:c r="M31" s="28" t="str">
        <x:v>https://www.tarrantcountytx.gov/content/dam/main/elections/2025/1125/locations/1125_Vote_Center_Locations.pdf</x:v>
      </x:c>
    </x:row>
    <x:row r="32" ht="18" customHeight="1">
      <x:c r="A32" s="28" t="n">
        <x:v>31</x:v>
      </x:c>
      <x:c r="B32" s="28" t="str">
        <x:v>Rush Creek Church</x:v>
      </x:c>
      <x:c r="C32" s="28" t="str">
        <x:v>2350 Southwest Green Oaks Boulevard</x:v>
      </x:c>
      <x:c r="D32" s="28" t="str">
        <x:v>Arlington</x:v>
      </x:c>
      <x:c r="E32" s="28" t="n">
        <x:v>76017</x:v>
      </x:c>
      <x:c r="F32" s="33" t="str">
        <x:v>Reference address - not printed in August 4 proposal attachment</x:v>
      </x:c>
      <x:c r="G32" s="28" t="str">
        <x:v>CommissionersCourt_08-4-2026_packet.pdf</x:v>
      </x:c>
      <x:c r="H32" s="28" t="n">
        <x:v>1088</x:v>
      </x:c>
      <x:c r="I32" s="28" t="str">
        <x:v>https://s3.us-west-004.backblazeb2.com/agendalink-pdf/tarrantcountytx/pdfs/packets/6a4fe7d41de6ee453987c7e6/CommissionersCourt_08-4-2026_packet.pdf</x:v>
      </x:c>
      <x:c r="J32" s="28" t="str">
        <x:v>2025-11-04 Election Day list</x:v>
      </x:c>
      <x:c r="K32" s="28" t="str">
        <x:v>1125_Vote_Center_Locations.pdf</x:v>
      </x:c>
      <x:c r="L32" s="28" t="n">
        <x:v>2</x:v>
      </x:c>
      <x:c r="M32" s="28" t="str">
        <x:v>https://www.tarrantcountytx.gov/content/dam/main/elections/2025/1125/locations/1125_Vote_Center_Locations.pdf</x:v>
      </x:c>
    </x:row>
    <x:row r="33" ht="18" customHeight="1">
      <x:c r="A33" s="28" t="n">
        <x:v>32</x:v>
      </x:c>
      <x:c r="B33" s="28" t="str">
        <x:v>Truett Boles Junior High School</x:v>
      </x:c>
      <x:c r="C33" s="28" t="str">
        <x:v>3900 Southwest Green Oaks Boulevard</x:v>
      </x:c>
      <x:c r="D33" s="28" t="str">
        <x:v>Arlington</x:v>
      </x:c>
      <x:c r="E33" s="28" t="n">
        <x:v>76017</x:v>
      </x:c>
      <x:c r="F33" s="33" t="str">
        <x:v>Reference address - not printed in August 4 proposal attachment</x:v>
      </x:c>
      <x:c r="G33" s="28" t="str">
        <x:v>CommissionersCourt_08-4-2026_packet.pdf</x:v>
      </x:c>
      <x:c r="H33" s="28" t="n">
        <x:v>1088</x:v>
      </x:c>
      <x:c r="I33" s="28" t="str">
        <x:v>https://s3.us-west-004.backblazeb2.com/agendalink-pdf/tarrantcountytx/pdfs/packets/6a4fe7d41de6ee453987c7e6/CommissionersCourt_08-4-2026_packet.pdf</x:v>
      </x:c>
      <x:c r="J33" s="28" t="str">
        <x:v>2025-11-04 Election Day list</x:v>
      </x:c>
      <x:c r="K33" s="28" t="str">
        <x:v>1125_Vote_Center_Locations.pdf</x:v>
      </x:c>
      <x:c r="L33" s="28" t="n">
        <x:v>2</x:v>
      </x:c>
      <x:c r="M33" s="28" t="str">
        <x:v>https://www.tarrantcountytx.gov/content/dam/main/elections/2025/1125/locations/1125_Vote_Center_Locations.pdf</x:v>
      </x:c>
    </x:row>
    <x:row r="34" ht="18" customHeight="1">
      <x:c r="A34" s="28" t="n">
        <x:v>33</x:v>
      </x:c>
      <x:c r="B34" s="28" t="str">
        <x:v>New Life Fellowship</x:v>
      </x:c>
      <x:c r="C34" s="28" t="str">
        <x:v>201 East Sublett Road</x:v>
      </x:c>
      <x:c r="D34" s="28" t="str">
        <x:v>Arlington</x:v>
      </x:c>
      <x:c r="E34" s="28" t="n">
        <x:v>76018</x:v>
      </x:c>
      <x:c r="F34" s="33" t="str">
        <x:v>Reference address - not printed in August 4 proposal attachment</x:v>
      </x:c>
      <x:c r="G34" s="28" t="str">
        <x:v>CommissionersCourt_08-4-2026_packet.pdf</x:v>
      </x:c>
      <x:c r="H34" s="28" t="n">
        <x:v>1088</x:v>
      </x:c>
      <x:c r="I34" s="28" t="str">
        <x:v>https://s3.us-west-004.backblazeb2.com/agendalink-pdf/tarrantcountytx/pdfs/packets/6a4fe7d41de6ee453987c7e6/CommissionersCourt_08-4-2026_packet.pdf</x:v>
      </x:c>
      <x:c r="J34" s="28" t="str">
        <x:v>2025-11-04 Election Day list</x:v>
      </x:c>
      <x:c r="K34" s="28" t="str">
        <x:v>1125_Vote_Center_Locations.pdf</x:v>
      </x:c>
      <x:c r="L34" s="28" t="n">
        <x:v>2</x:v>
      </x:c>
      <x:c r="M34" s="28" t="str">
        <x:v>https://www.tarrantcountytx.gov/content/dam/main/elections/2025/1125/locations/1125_Vote_Center_Locations.pdf</x:v>
      </x:c>
    </x:row>
    <x:row r="35" ht="18" customHeight="1">
      <x:c r="A35" s="28" t="n">
        <x:v>34</x:v>
      </x:c>
      <x:c r="B35" s="28" t="str">
        <x:v>Southeast Branch Library</x:v>
      </x:c>
      <x:c r="C35" s="28" t="str">
        <x:v>900 Southeast Green Oaks Boulevard</x:v>
      </x:c>
      <x:c r="D35" s="28" t="str">
        <x:v>Arlington</x:v>
      </x:c>
      <x:c r="E35" s="28" t="n">
        <x:v>76018</x:v>
      </x:c>
      <x:c r="F35" s="33" t="str">
        <x:v>Reference address - not printed in August 4 proposal attachment</x:v>
      </x:c>
      <x:c r="G35" s="28" t="str">
        <x:v>CommissionersCourt_08-4-2026_packet.pdf</x:v>
      </x:c>
      <x:c r="H35" s="28" t="n">
        <x:v>1088</x:v>
      </x:c>
      <x:c r="I35" s="28" t="str">
        <x:v>https://s3.us-west-004.backblazeb2.com/agendalink-pdf/tarrantcountytx/pdfs/packets/6a4fe7d41de6ee453987c7e6/CommissionersCourt_08-4-2026_packet.pdf</x:v>
      </x:c>
      <x:c r="J35" s="28" t="str">
        <x:v>2025-11-04 Election Day list</x:v>
      </x:c>
      <x:c r="K35" s="28" t="str">
        <x:v>1125_Vote_Center_Locations.pdf</x:v>
      </x:c>
      <x:c r="L35" s="28" t="n">
        <x:v>2</x:v>
      </x:c>
      <x:c r="M35" s="28" t="str">
        <x:v>https://www.tarrantcountytx.gov/content/dam/main/elections/2025/1125/locations/1125_Vote_Center_Locations.pdf</x:v>
      </x:c>
    </x:row>
    <x:row r="36" ht="18" customHeight="1">
      <x:c r="A36" s="28" t="n">
        <x:v>35</x:v>
      </x:c>
      <x:c r="B36" s="28" t="str">
        <x:v>St. Andrews United Methodist Church</x:v>
      </x:c>
      <x:c r="C36" s="28" t="str">
        <x:v>2045 Southeast Green Oaks Boulevard</x:v>
      </x:c>
      <x:c r="D36" s="28" t="str">
        <x:v>Arlington</x:v>
      </x:c>
      <x:c r="E36" s="28" t="n">
        <x:v>76018</x:v>
      </x:c>
      <x:c r="F36" s="33" t="str">
        <x:v>Reference address - not printed in August 4 proposal attachment</x:v>
      </x:c>
      <x:c r="G36" s="28" t="str">
        <x:v>CommissionersCourt_08-4-2026_packet.pdf</x:v>
      </x:c>
      <x:c r="H36" s="28" t="n">
        <x:v>1088</x:v>
      </x:c>
      <x:c r="I36" s="28" t="str">
        <x:v>https://s3.us-west-004.backblazeb2.com/agendalink-pdf/tarrantcountytx/pdfs/packets/6a4fe7d41de6ee453987c7e6/CommissionersCourt_08-4-2026_packet.pdf</x:v>
      </x:c>
      <x:c r="J36" s="28" t="str">
        <x:v>2025-11-04 Election Day list</x:v>
      </x:c>
      <x:c r="K36" s="28" t="str">
        <x:v>1125_Vote_Center_Locations.pdf</x:v>
      </x:c>
      <x:c r="L36" s="28" t="n">
        <x:v>2</x:v>
      </x:c>
      <x:c r="M36" s="28" t="str">
        <x:v>https://www.tarrantcountytx.gov/content/dam/main/elections/2025/1125/locations/1125_Vote_Center_Locations.pdf</x:v>
      </x:c>
    </x:row>
    <x:row r="37" ht="18" customHeight="1">
      <x:c r="A37" s="28" t="n">
        <x:v>36</x:v>
      </x:c>
      <x:c r="B37" s="28" t="str">
        <x:v>Azle ISD PD</x:v>
      </x:c>
      <x:c r="C37" s="28" t="str">
        <x:v>483 Sandy Beach Road, Suite A</x:v>
      </x:c>
      <x:c r="D37" s="28" t="str">
        <x:v>Azle</x:v>
      </x:c>
      <x:c r="E37" s="28" t="n">
        <x:v>76020</x:v>
      </x:c>
      <x:c r="F37" s="33" t="str">
        <x:v>Reference address - not printed in August 4 proposal attachment</x:v>
      </x:c>
      <x:c r="G37" s="28" t="str">
        <x:v>CommissionersCourt_08-4-2026_packet.pdf</x:v>
      </x:c>
      <x:c r="H37" s="28" t="n">
        <x:v>1088</x:v>
      </x:c>
      <x:c r="I37" s="28" t="str">
        <x:v>https://s3.us-west-004.backblazeb2.com/agendalink-pdf/tarrantcountytx/pdfs/packets/6a4fe7d41de6ee453987c7e6/CommissionersCourt_08-4-2026_packet.pdf</x:v>
      </x:c>
      <x:c r="J37" s="28" t="str">
        <x:v>2025-11-04 Election Day list</x:v>
      </x:c>
      <x:c r="K37" s="28" t="str">
        <x:v>1125_Vote_Center_Locations.pdf</x:v>
      </x:c>
      <x:c r="L37" s="28" t="n">
        <x:v>2</x:v>
      </x:c>
      <x:c r="M37" s="28" t="str">
        <x:v>https://www.tarrantcountytx.gov/content/dam/main/elections/2025/1125/locations/1125_Vote_Center_Locations.pdf</x:v>
      </x:c>
    </x:row>
    <x:row r="38" ht="18" customHeight="1">
      <x:c r="A38" s="28" t="n">
        <x:v>37</x:v>
      </x:c>
      <x:c r="B38" s="28" t="str">
        <x:v>The Edge Church (Good Shepherd Lutheran Church)</x:v>
      </x:c>
      <x:c r="C38" s="28" t="str">
        <x:v>1313 Southeast Parkway</x:v>
      </x:c>
      <x:c r="D38" s="28" t="str">
        <x:v>Azle</x:v>
      </x:c>
      <x:c r="E38" s="28" t="n">
        <x:v>76020</x:v>
      </x:c>
      <x:c r="F38" s="33" t="str">
        <x:v>Reference address - not printed in August 4 proposal attachment</x:v>
      </x:c>
      <x:c r="G38" s="28" t="str">
        <x:v>CommissionersCourt_08-4-2026_packet.pdf</x:v>
      </x:c>
      <x:c r="H38" s="28" t="n">
        <x:v>1088</x:v>
      </x:c>
      <x:c r="I38" s="28" t="str">
        <x:v>https://s3.us-west-004.backblazeb2.com/agendalink-pdf/tarrantcountytx/pdfs/packets/6a4fe7d41de6ee453987c7e6/CommissionersCourt_08-4-2026_packet.pdf</x:v>
      </x:c>
      <x:c r="J38" s="28" t="str">
        <x:v>2025-11-04 Election Day list</x:v>
      </x:c>
      <x:c r="K38" s="28" t="str">
        <x:v>1125_Vote_Center_Locations.pdf</x:v>
      </x:c>
      <x:c r="L38" s="28" t="n">
        <x:v>2</x:v>
      </x:c>
      <x:c r="M38" s="28" t="str">
        <x:v>https://www.tarrantcountytx.gov/content/dam/main/elections/2025/1125/locations/1125_Vote_Center_Locations.pdf</x:v>
      </x:c>
    </x:row>
    <x:row r="39" ht="18" customHeight="1">
      <x:c r="A39" s="28" t="n">
        <x:v>38</x:v>
      </x:c>
      <x:c r="B39" s="28" t="str">
        <x:v>Bedford Public Library</x:v>
      </x:c>
      <x:c r="C39" s="28" t="str">
        <x:v>2424 Forest Ridge Drive</x:v>
      </x:c>
      <x:c r="D39" s="28" t="str">
        <x:v>Bedford</x:v>
      </x:c>
      <x:c r="E39" s="28" t="n">
        <x:v>76021</x:v>
      </x:c>
      <x:c r="F39" s="33" t="str">
        <x:v>Reference address - not printed in August 4 proposal attachment</x:v>
      </x:c>
      <x:c r="G39" s="28" t="str">
        <x:v>CommissionersCourt_08-4-2026_packet.pdf</x:v>
      </x:c>
      <x:c r="H39" s="28" t="n">
        <x:v>1088</x:v>
      </x:c>
      <x:c r="I39" s="28" t="str">
        <x:v>https://s3.us-west-004.backblazeb2.com/agendalink-pdf/tarrantcountytx/pdfs/packets/6a4fe7d41de6ee453987c7e6/CommissionersCourt_08-4-2026_packet.pdf</x:v>
      </x:c>
      <x:c r="J39" s="28" t="str">
        <x:v>2025-11-04 Election Day list</x:v>
      </x:c>
      <x:c r="K39" s="28" t="str">
        <x:v>1125_Vote_Center_Locations.pdf</x:v>
      </x:c>
      <x:c r="L39" s="28" t="n">
        <x:v>2</x:v>
      </x:c>
      <x:c r="M39" s="28" t="str">
        <x:v>https://www.tarrantcountytx.gov/content/dam/main/elections/2025/1125/locations/1125_Vote_Center_Locations.pdf</x:v>
      </x:c>
    </x:row>
    <x:row r="40" ht="18" customHeight="1">
      <x:c r="A40" s="28" t="n">
        <x:v>39</x:v>
      </x:c>
      <x:c r="B40" s="28" t="str">
        <x:v>Central Baptist Church</x:v>
      </x:c>
      <x:c r="C40" s="28" t="str">
        <x:v>1120 Central Drive</x:v>
      </x:c>
      <x:c r="D40" s="28" t="str">
        <x:v>Bedford</x:v>
      </x:c>
      <x:c r="E40" s="28" t="n">
        <x:v>76022</x:v>
      </x:c>
      <x:c r="F40" s="33" t="str">
        <x:v>Reference address - not printed in August 4 proposal attachment</x:v>
      </x:c>
      <x:c r="G40" s="28" t="str">
        <x:v>CommissionersCourt_08-4-2026_packet.pdf</x:v>
      </x:c>
      <x:c r="H40" s="28" t="n">
        <x:v>1088</x:v>
      </x:c>
      <x:c r="I40" s="28" t="str">
        <x:v>https://s3.us-west-004.backblazeb2.com/agendalink-pdf/tarrantcountytx/pdfs/packets/6a4fe7d41de6ee453987c7e6/CommissionersCourt_08-4-2026_packet.pdf</x:v>
      </x:c>
      <x:c r="J40" s="28" t="str">
        <x:v>2025-11-04 Election Day list</x:v>
      </x:c>
      <x:c r="K40" s="28" t="str">
        <x:v>1125_Vote_Center_Locations.pdf</x:v>
      </x:c>
      <x:c r="L40" s="28" t="n">
        <x:v>2</x:v>
      </x:c>
      <x:c r="M40" s="28" t="str">
        <x:v>https://www.tarrantcountytx.gov/content/dam/main/elections/2025/1125/locations/1125_Vote_Center_Locations.pdf</x:v>
      </x:c>
    </x:row>
    <x:row r="41" ht="18" customHeight="1">
      <x:c r="A41" s="28" t="n">
        <x:v>40</x:v>
      </x:c>
      <x:c r="B41" s="28" t="str">
        <x:v>Pat May Center</x:v>
      </x:c>
      <x:c r="C41" s="28" t="str">
        <x:v>1849-B Central Drive</x:v>
      </x:c>
      <x:c r="D41" s="28" t="str">
        <x:v>Bedford</x:v>
      </x:c>
      <x:c r="E41" s="28" t="n">
        <x:v>76022</x:v>
      </x:c>
      <x:c r="F41" s="33" t="str">
        <x:v>Reference address - not printed in August 4 proposal attachment</x:v>
      </x:c>
      <x:c r="G41" s="28" t="str">
        <x:v>CommissionersCourt_08-4-2026_packet.pdf</x:v>
      </x:c>
      <x:c r="H41" s="28" t="n">
        <x:v>1088</x:v>
      </x:c>
      <x:c r="I41" s="28" t="str">
        <x:v>https://s3.us-west-004.backblazeb2.com/agendalink-pdf/tarrantcountytx/pdfs/packets/6a4fe7d41de6ee453987c7e6/CommissionersCourt_08-4-2026_packet.pdf</x:v>
      </x:c>
      <x:c r="J41" s="28" t="str">
        <x:v>2025-11-04 Election Day list</x:v>
      </x:c>
      <x:c r="K41" s="28" t="str">
        <x:v>1125_Vote_Center_Locations.pdf</x:v>
      </x:c>
      <x:c r="L41" s="28" t="n">
        <x:v>2</x:v>
      </x:c>
      <x:c r="M41" s="28" t="str">
        <x:v>https://www.tarrantcountytx.gov/content/dam/main/elections/2025/1125/locations/1125_Vote_Center_Locations.pdf</x:v>
      </x:c>
    </x:row>
    <x:row r="42" ht="18" customHeight="1">
      <x:c r="A42" s="28" t="n">
        <x:v>41</x:v>
      </x:c>
      <x:c r="B42" s="28" t="str">
        <x:v>Retta Baptist Church</x:v>
      </x:c>
      <x:c r="C42" s="28" t="str">
        <x:v>13201 Rendon Road</x:v>
      </x:c>
      <x:c r="D42" s="28" t="str">
        <x:v>Burleson</x:v>
      </x:c>
      <x:c r="E42" s="28" t="n">
        <x:v>76028</x:v>
      </x:c>
      <x:c r="F42" s="33" t="str">
        <x:v>Reference address - not printed in August 4 proposal attachment</x:v>
      </x:c>
      <x:c r="G42" s="28" t="str">
        <x:v>CommissionersCourt_08-4-2026_packet.pdf</x:v>
      </x:c>
      <x:c r="H42" s="28" t="n">
        <x:v>1088</x:v>
      </x:c>
      <x:c r="I42" s="28" t="str">
        <x:v>https://s3.us-west-004.backblazeb2.com/agendalink-pdf/tarrantcountytx/pdfs/packets/6a4fe7d41de6ee453987c7e6/CommissionersCourt_08-4-2026_packet.pdf</x:v>
      </x:c>
      <x:c r="J42" s="28" t="str">
        <x:v>2025-11-04 Election Day list</x:v>
      </x:c>
      <x:c r="K42" s="28" t="str">
        <x:v>1125_Vote_Center_Locations.pdf</x:v>
      </x:c>
      <x:c r="L42" s="28" t="n">
        <x:v>2</x:v>
      </x:c>
      <x:c r="M42" s="28" t="str">
        <x:v>https://www.tarrantcountytx.gov/content/dam/main/elections/2025/1125/locations/1125_Vote_Center_Locations.pdf</x:v>
      </x:c>
    </x:row>
    <x:row r="43" ht="18" customHeight="1">
      <x:c r="A43" s="28" t="n">
        <x:v>42</x:v>
      </x:c>
      <x:c r="B43" s="28" t="str">
        <x:v>St Ann Roman Catholic Church</x:v>
      </x:c>
      <x:c r="C43" s="28" t="str">
        <x:v>100 Southwest Alsbury Boulevard</x:v>
      </x:c>
      <x:c r="D43" s="28" t="str">
        <x:v>Burleson</x:v>
      </x:c>
      <x:c r="E43" s="28" t="n">
        <x:v>76028</x:v>
      </x:c>
      <x:c r="F43" s="33" t="str">
        <x:v>Reference address - not printed in August 4 proposal attachment</x:v>
      </x:c>
      <x:c r="G43" s="28" t="str">
        <x:v>CommissionersCourt_08-4-2026_packet.pdf</x:v>
      </x:c>
      <x:c r="H43" s="28" t="n">
        <x:v>1088</x:v>
      </x:c>
      <x:c r="I43" s="28" t="str">
        <x:v>https://s3.us-west-004.backblazeb2.com/agendalink-pdf/tarrantcountytx/pdfs/packets/6a4fe7d41de6ee453987c7e6/CommissionersCourt_08-4-2026_packet.pdf</x:v>
      </x:c>
      <x:c r="J43" s="28" t="str">
        <x:v>2025-11-04 Election Day list</x:v>
      </x:c>
      <x:c r="K43" s="28" t="str">
        <x:v>1125_Vote_Center_Locations.pdf</x:v>
      </x:c>
      <x:c r="L43" s="28" t="n">
        <x:v>3</x:v>
      </x:c>
      <x:c r="M43" s="28" t="str">
        <x:v>https://www.tarrantcountytx.gov/content/dam/main/elections/2025/1125/locations/1125_Vote_Center_Locations.pdf</x:v>
      </x:c>
    </x:row>
    <x:row r="44" ht="18" customHeight="1">
      <x:c r="A44" s="28" t="n">
        <x:v>43</x:v>
      </x:c>
      <x:c r="B44" s="28" t="str">
        <x:v>Tarrant County Precinct 1</x:v>
      </x:c>
      <x:c r="C44" s="28" t="str">
        <x:v>800 East Rendon Crowley Road</x:v>
      </x:c>
      <x:c r="D44" s="28" t="str">
        <x:v>Burleson</x:v>
      </x:c>
      <x:c r="E44" s="28" t="n">
        <x:v>76028</x:v>
      </x:c>
      <x:c r="F44" s="33" t="str">
        <x:v>Reference address - not printed in August 4 proposal attachment</x:v>
      </x:c>
      <x:c r="G44" s="28" t="str">
        <x:v>CommissionersCourt_08-4-2026_packet.pdf</x:v>
      </x:c>
      <x:c r="H44" s="28" t="n">
        <x:v>1088</x:v>
      </x:c>
      <x:c r="I44" s="28" t="str">
        <x:v>https://s3.us-west-004.backblazeb2.com/agendalink-pdf/tarrantcountytx/pdfs/packets/6a4fe7d41de6ee453987c7e6/CommissionersCourt_08-4-2026_packet.pdf</x:v>
      </x:c>
      <x:c r="J44" s="28" t="str">
        <x:v>2025-11-04 Election Day list</x:v>
      </x:c>
      <x:c r="K44" s="28" t="str">
        <x:v>1125_Vote_Center_Locations.pdf</x:v>
      </x:c>
      <x:c r="L44" s="28" t="n">
        <x:v>3</x:v>
      </x:c>
      <x:c r="M44" s="28" t="str">
        <x:v>https://www.tarrantcountytx.gov/content/dam/main/elections/2025/1125/locations/1125_Vote_Center_Locations.pdf</x:v>
      </x:c>
    </x:row>
    <x:row r="45" ht="18" customHeight="1">
      <x:c r="A45" s="28" t="n">
        <x:v>44</x:v>
      </x:c>
      <x:c r="B45" s="28" t="str">
        <x:v>Bransford Elementary School</x:v>
      </x:c>
      <x:c r="C45" s="28" t="str">
        <x:v>601 Glade Road</x:v>
      </x:c>
      <x:c r="D45" s="28" t="str">
        <x:v>Colleyville</x:v>
      </x:c>
      <x:c r="E45" s="28" t="n">
        <x:v>76034</x:v>
      </x:c>
      <x:c r="F45" s="33" t="str">
        <x:v>Reference address - not printed in August 4 proposal attachment</x:v>
      </x:c>
      <x:c r="G45" s="28" t="str">
        <x:v>CommissionersCourt_08-4-2026_packet.pdf</x:v>
      </x:c>
      <x:c r="H45" s="28" t="n">
        <x:v>1088</x:v>
      </x:c>
      <x:c r="I45" s="28" t="str">
        <x:v>https://s3.us-west-004.backblazeb2.com/agendalink-pdf/tarrantcountytx/pdfs/packets/6a4fe7d41de6ee453987c7e6/CommissionersCourt_08-4-2026_packet.pdf</x:v>
      </x:c>
      <x:c r="J45" s="28" t="str">
        <x:v>2025-11-04 Election Day list</x:v>
      </x:c>
      <x:c r="K45" s="28" t="str">
        <x:v>1125_Vote_Center_Locations.pdf</x:v>
      </x:c>
      <x:c r="L45" s="28" t="n">
        <x:v>3</x:v>
      </x:c>
      <x:c r="M45" s="28" t="str">
        <x:v>https://www.tarrantcountytx.gov/content/dam/main/elections/2025/1125/locations/1125_Vote_Center_Locations.pdf</x:v>
      </x:c>
    </x:row>
    <x:row r="46" ht="18" customHeight="1">
      <x:c r="A46" s="28" t="n">
        <x:v>45</x:v>
      </x:c>
      <x:c r="B46" s="28" t="str">
        <x:v>Colleyville Recreation Center Annex A</x:v>
      </x:c>
      <x:c r="C46" s="28" t="str">
        <x:v>5008 Roberts Road</x:v>
      </x:c>
      <x:c r="D46" s="28" t="str">
        <x:v>Colleyville</x:v>
      </x:c>
      <x:c r="E46" s="28" t="n">
        <x:v>76034</x:v>
      </x:c>
      <x:c r="F46" s="33" t="str">
        <x:v>Reference address - not printed in August 4 proposal attachment</x:v>
      </x:c>
      <x:c r="G46" s="28" t="str">
        <x:v>CommissionersCourt_08-4-2026_packet.pdf</x:v>
      </x:c>
      <x:c r="H46" s="28" t="n">
        <x:v>1088</x:v>
      </x:c>
      <x:c r="I46" s="28" t="str">
        <x:v>https://s3.us-west-004.backblazeb2.com/agendalink-pdf/tarrantcountytx/pdfs/packets/6a4fe7d41de6ee453987c7e6/CommissionersCourt_08-4-2026_packet.pdf</x:v>
      </x:c>
      <x:c r="J46" s="28" t="str">
        <x:v>2025-11-04 Election Day list</x:v>
      </x:c>
      <x:c r="K46" s="28" t="str">
        <x:v>1125_Vote_Center_Locations.pdf</x:v>
      </x:c>
      <x:c r="L46" s="28" t="n">
        <x:v>3</x:v>
      </x:c>
      <x:c r="M46" s="28" t="str">
        <x:v>https://www.tarrantcountytx.gov/content/dam/main/elections/2025/1125/locations/1125_Vote_Center_Locations.pdf</x:v>
      </x:c>
    </x:row>
    <x:row r="47" ht="18" customHeight="1">
      <x:c r="A47" s="28" t="n">
        <x:v>46</x:v>
      </x:c>
      <x:c r="B47" s="28" t="str">
        <x:v>Liberty Elementary School</x:v>
      </x:c>
      <x:c r="C47" s="28" t="str">
        <x:v>1101 West McDonwell School Road</x:v>
      </x:c>
      <x:c r="D47" s="28" t="str">
        <x:v>Colleyville</x:v>
      </x:c>
      <x:c r="E47" s="28" t="n">
        <x:v>76034</x:v>
      </x:c>
      <x:c r="F47" s="33" t="str">
        <x:v>Reference address - not printed in August 4 proposal attachment</x:v>
      </x:c>
      <x:c r="G47" s="28" t="str">
        <x:v>CommissionersCourt_08-4-2026_packet.pdf</x:v>
      </x:c>
      <x:c r="H47" s="28" t="n">
        <x:v>1088</x:v>
      </x:c>
      <x:c r="I47" s="28" t="str">
        <x:v>https://s3.us-west-004.backblazeb2.com/agendalink-pdf/tarrantcountytx/pdfs/packets/6a4fe7d41de6ee453987c7e6/CommissionersCourt_08-4-2026_packet.pdf</x:v>
      </x:c>
      <x:c r="J47" s="28" t="str">
        <x:v>2025-11-04 Election Day list</x:v>
      </x:c>
      <x:c r="K47" s="28" t="str">
        <x:v>1125_Vote_Center_Locations.pdf</x:v>
      </x:c>
      <x:c r="L47" s="28" t="n">
        <x:v>3</x:v>
      </x:c>
      <x:c r="M47" s="28" t="str">
        <x:v>https://www.tarrantcountytx.gov/content/dam/main/elections/2025/1125/locations/1125_Vote_Center_Locations.pdf</x:v>
      </x:c>
    </x:row>
    <x:row r="48" ht="18" customHeight="1">
      <x:c r="A48" s="28" t="n">
        <x:v>47</x:v>
      </x:c>
      <x:c r="B48" s="28" t="str">
        <x:v>Crouch Event Center in Bicentennial Park</x:v>
      </x:c>
      <x:c r="C48" s="28" t="str">
        <x:v>900 East Glendale Street</x:v>
      </x:c>
      <x:c r="D48" s="28" t="str">
        <x:v>Crowley</x:v>
      </x:c>
      <x:c r="E48" s="28" t="n">
        <x:v>76036</x:v>
      </x:c>
      <x:c r="F48" s="33" t="str">
        <x:v>Reference address - not printed in August 4 proposal attachment</x:v>
      </x:c>
      <x:c r="G48" s="28" t="str">
        <x:v>CommissionersCourt_08-4-2026_packet.pdf</x:v>
      </x:c>
      <x:c r="H48" s="28" t="n">
        <x:v>1088</x:v>
      </x:c>
      <x:c r="I48" s="28" t="str">
        <x:v>https://s3.us-west-004.backblazeb2.com/agendalink-pdf/tarrantcountytx/pdfs/packets/6a4fe7d41de6ee453987c7e6/CommissionersCourt_08-4-2026_packet.pdf</x:v>
      </x:c>
      <x:c r="J48" s="28" t="str">
        <x:v>2025-11-04 Election Day list</x:v>
      </x:c>
      <x:c r="K48" s="28" t="str">
        <x:v>1125_Vote_Center_Locations.pdf</x:v>
      </x:c>
      <x:c r="L48" s="28" t="n">
        <x:v>3</x:v>
      </x:c>
      <x:c r="M48" s="28" t="str">
        <x:v>https://www.tarrantcountytx.gov/content/dam/main/elections/2025/1125/locations/1125_Vote_Center_Locations.pdf</x:v>
      </x:c>
    </x:row>
    <x:row r="49" ht="18" customHeight="1">
      <x:c r="A49" s="28" t="n">
        <x:v>48</x:v>
      </x:c>
      <x:c r="B49" s="28" t="str">
        <x:v>Crowley Recreation Center</x:v>
      </x:c>
      <x:c r="C49" s="28" t="str">
        <x:v>405 South Oak Street</x:v>
      </x:c>
      <x:c r="D49" s="28" t="str">
        <x:v>Crowley</x:v>
      </x:c>
      <x:c r="E49" s="28" t="n">
        <x:v>76036</x:v>
      </x:c>
      <x:c r="F49" s="33" t="str">
        <x:v>Reference address - not printed in August 4 proposal attachment</x:v>
      </x:c>
      <x:c r="G49" s="28" t="str">
        <x:v>CommissionersCourt_08-4-2026_packet.pdf</x:v>
      </x:c>
      <x:c r="H49" s="28" t="n">
        <x:v>1088</x:v>
      </x:c>
      <x:c r="I49" s="28" t="str">
        <x:v>https://s3.us-west-004.backblazeb2.com/agendalink-pdf/tarrantcountytx/pdfs/packets/6a4fe7d41de6ee453987c7e6/CommissionersCourt_08-4-2026_packet.pdf</x:v>
      </x:c>
      <x:c r="J49" s="28" t="str">
        <x:v>2025-11-04 Election Day list</x:v>
      </x:c>
      <x:c r="K49" s="28" t="str">
        <x:v>1125_Vote_Center_Locations.pdf</x:v>
      </x:c>
      <x:c r="L49" s="28" t="n">
        <x:v>3</x:v>
      </x:c>
      <x:c r="M49" s="28" t="str">
        <x:v>https://www.tarrantcountytx.gov/content/dam/main/elections/2025/1125/locations/1125_Vote_Center_Locations.pdf</x:v>
      </x:c>
    </x:row>
    <x:row r="50" ht="18" customHeight="1">
      <x:c r="A50" s="28" t="n">
        <x:v>49</x:v>
      </x:c>
      <x:c r="B50" s="28" t="str">
        <x:v>St. Francis Village</x:v>
      </x:c>
      <x:c r="C50" s="28" t="str">
        <x:v>4125 St. Francis Village Road</x:v>
      </x:c>
      <x:c r="D50" s="28" t="str">
        <x:v>Crowley</x:v>
      </x:c>
      <x:c r="E50" s="28" t="n">
        <x:v>76036</x:v>
      </x:c>
      <x:c r="F50" s="33" t="str">
        <x:v>Reference address - not printed in August 4 proposal attachment</x:v>
      </x:c>
      <x:c r="G50" s="28" t="str">
        <x:v>CommissionersCourt_08-4-2026_packet.pdf</x:v>
      </x:c>
      <x:c r="H50" s="28" t="n">
        <x:v>1088</x:v>
      </x:c>
      <x:c r="I50" s="28" t="str">
        <x:v>https://s3.us-west-004.backblazeb2.com/agendalink-pdf/tarrantcountytx/pdfs/packets/6a4fe7d41de6ee453987c7e6/CommissionersCourt_08-4-2026_packet.pdf</x:v>
      </x:c>
      <x:c r="J50" s="28" t="str">
        <x:v>2025-11-04 Election Day list</x:v>
      </x:c>
      <x:c r="K50" s="28" t="str">
        <x:v>1125_Vote_Center_Locations.pdf</x:v>
      </x:c>
      <x:c r="L50" s="28" t="n">
        <x:v>3</x:v>
      </x:c>
      <x:c r="M50" s="28" t="str">
        <x:v>https://www.tarrantcountytx.gov/content/dam/main/elections/2025/1125/locations/1125_Vote_Center_Locations.pdf</x:v>
      </x:c>
    </x:row>
    <x:row r="51" ht="18" customHeight="1">
      <x:c r="A51" s="28" t="n">
        <x:v>50</x:v>
      </x:c>
      <x:c r="B51" s="28" t="str">
        <x:v>Euless Family Life Senior Center</x:v>
      </x:c>
      <x:c r="C51" s="28" t="str">
        <x:v>300 West Midway Drive</x:v>
      </x:c>
      <x:c r="D51" s="28" t="str">
        <x:v>Euless</x:v>
      </x:c>
      <x:c r="E51" s="28" t="n">
        <x:v>76039</x:v>
      </x:c>
      <x:c r="F51" s="33" t="str">
        <x:v>Reference address - not printed in August 4 proposal attachment</x:v>
      </x:c>
      <x:c r="G51" s="28" t="str">
        <x:v>CommissionersCourt_08-4-2026_packet.pdf</x:v>
      </x:c>
      <x:c r="H51" s="28" t="n">
        <x:v>1088</x:v>
      </x:c>
      <x:c r="I51" s="28" t="str">
        <x:v>https://s3.us-west-004.backblazeb2.com/agendalink-pdf/tarrantcountytx/pdfs/packets/6a4fe7d41de6ee453987c7e6/CommissionersCourt_08-4-2026_packet.pdf</x:v>
      </x:c>
      <x:c r="J51" s="28" t="str">
        <x:v>2025-11-04 Election Day list</x:v>
      </x:c>
      <x:c r="K51" s="28" t="str">
        <x:v>1125_Vote_Center_Locations.pdf</x:v>
      </x:c>
      <x:c r="L51" s="28" t="n">
        <x:v>3</x:v>
      </x:c>
      <x:c r="M51" s="28" t="str">
        <x:v>https://www.tarrantcountytx.gov/content/dam/main/elections/2025/1125/locations/1125_Vote_Center_Locations.pdf</x:v>
      </x:c>
    </x:row>
    <x:row r="52" ht="18" customHeight="1">
      <x:c r="A52" s="28" t="n">
        <x:v>51</x:v>
      </x:c>
      <x:c r="B52" s="28" t="str">
        <x:v>King of Kings Arabic Church</x:v>
      </x:c>
      <x:c r="C52" s="28" t="str">
        <x:v>1401 North Main Street</x:v>
      </x:c>
      <x:c r="D52" s="28" t="str">
        <x:v>Euless</x:v>
      </x:c>
      <x:c r="E52" s="28" t="n">
        <x:v>76039</x:v>
      </x:c>
      <x:c r="F52" s="33" t="str">
        <x:v>Reference address - not printed in August 4 proposal attachment</x:v>
      </x:c>
      <x:c r="G52" s="28" t="str">
        <x:v>CommissionersCourt_08-4-2026_packet.pdf</x:v>
      </x:c>
      <x:c r="H52" s="28" t="n">
        <x:v>1088</x:v>
      </x:c>
      <x:c r="I52" s="28" t="str">
        <x:v>https://s3.us-west-004.backblazeb2.com/agendalink-pdf/tarrantcountytx/pdfs/packets/6a4fe7d41de6ee453987c7e6/CommissionersCourt_08-4-2026_packet.pdf</x:v>
      </x:c>
      <x:c r="J52" s="28" t="str">
        <x:v>2025-11-04 Election Day list</x:v>
      </x:c>
      <x:c r="K52" s="28" t="str">
        <x:v>1125_Vote_Center_Locations.pdf</x:v>
      </x:c>
      <x:c r="L52" s="28" t="n">
        <x:v>3</x:v>
      </x:c>
      <x:c r="M52" s="28" t="str">
        <x:v>https://www.tarrantcountytx.gov/content/dam/main/elections/2025/1125/locations/1125_Vote_Center_Locations.pdf</x:v>
      </x:c>
    </x:row>
    <x:row r="53" ht="18" customHeight="1">
      <x:c r="A53" s="28" t="n">
        <x:v>52</x:v>
      </x:c>
      <x:c r="B53" s="28" t="str">
        <x:v>Kennedale High School</x:v>
      </x:c>
      <x:c r="C53" s="28" t="str">
        <x:v>901 Wildcat Way</x:v>
      </x:c>
      <x:c r="D53" s="28" t="str">
        <x:v>Kennedale</x:v>
      </x:c>
      <x:c r="E53" s="28" t="n">
        <x:v>76060</x:v>
      </x:c>
      <x:c r="F53" s="33" t="str">
        <x:v>Reference address - not printed in August 4 proposal attachment</x:v>
      </x:c>
      <x:c r="G53" s="28" t="str">
        <x:v>CommissionersCourt_08-4-2026_packet.pdf</x:v>
      </x:c>
      <x:c r="H53" s="28" t="n">
        <x:v>1088</x:v>
      </x:c>
      <x:c r="I53" s="28" t="str">
        <x:v>https://s3.us-west-004.backblazeb2.com/agendalink-pdf/tarrantcountytx/pdfs/packets/6a4fe7d41de6ee453987c7e6/CommissionersCourt_08-4-2026_packet.pdf</x:v>
      </x:c>
      <x:c r="J53" s="28" t="str">
        <x:v>2024-11-05 Election Day list</x:v>
      </x:c>
      <x:c r="K53" s="28" t="str">
        <x:v>1124_Vote_Center_Locations.pdf</x:v>
      </x:c>
      <x:c r="L53" s="28" t="n">
        <x:v>6</x:v>
      </x:c>
      <x:c r="M53" s="28" t="str">
        <x:v>https://www.tarrantcountytx.gov/content/dam/main/elections/2024/1124/locations/1124_Vote_Center_Locations.pdf</x:v>
      </x:c>
    </x:row>
    <x:row r="54" ht="18" customHeight="1">
      <x:c r="A54" s="28" t="n">
        <x:v>53</x:v>
      </x:c>
      <x:c r="B54" s="28" t="str">
        <x:v>First Presbyterian Church Grapevine</x:v>
      </x:c>
      <x:c r="C54" s="28" t="str">
        <x:v>1002 Park Boulevard</x:v>
      </x:c>
      <x:c r="D54" s="28" t="str">
        <x:v>Grapevine</x:v>
      </x:c>
      <x:c r="E54" s="28" t="n">
        <x:v>76051</x:v>
      </x:c>
      <x:c r="F54" s="33" t="str">
        <x:v>Reference address - not printed in August 4 proposal attachment</x:v>
      </x:c>
      <x:c r="G54" s="28" t="str">
        <x:v>CommissionersCourt_08-4-2026_packet.pdf</x:v>
      </x:c>
      <x:c r="H54" s="28" t="n">
        <x:v>1088</x:v>
      </x:c>
      <x:c r="I54" s="28" t="str">
        <x:v>https://s3.us-west-004.backblazeb2.com/agendalink-pdf/tarrantcountytx/pdfs/packets/6a4fe7d41de6ee453987c7e6/CommissionersCourt_08-4-2026_packet.pdf</x:v>
      </x:c>
      <x:c r="J54" s="28" t="str">
        <x:v>2025-11-04 Election Day list</x:v>
      </x:c>
      <x:c r="K54" s="28" t="str">
        <x:v>1125_Vote_Center_Locations.pdf</x:v>
      </x:c>
      <x:c r="L54" s="28" t="n">
        <x:v>3</x:v>
      </x:c>
      <x:c r="M54" s="28" t="str">
        <x:v>https://www.tarrantcountytx.gov/content/dam/main/elections/2025/1125/locations/1125_Vote_Center_Locations.pdf</x:v>
      </x:c>
    </x:row>
    <x:row r="55" ht="18" customHeight="1">
      <x:c r="A55" s="28" t="n">
        <x:v>54</x:v>
      </x:c>
      <x:c r="B55" s="28" t="str">
        <x:v>Grapevine Elementary School</x:v>
      </x:c>
      <x:c r="C55" s="28" t="str">
        <x:v>1801 Hall-Johnson Road</x:v>
      </x:c>
      <x:c r="D55" s="28" t="str">
        <x:v>Grapevine</x:v>
      </x:c>
      <x:c r="E55" s="28" t="n">
        <x:v>76051</x:v>
      </x:c>
      <x:c r="F55" s="33" t="str">
        <x:v>Reference address - not printed in August 4 proposal attachment</x:v>
      </x:c>
      <x:c r="G55" s="28" t="str">
        <x:v>CommissionersCourt_08-4-2026_packet.pdf</x:v>
      </x:c>
      <x:c r="H55" s="28" t="n">
        <x:v>1088</x:v>
      </x:c>
      <x:c r="I55" s="28" t="str">
        <x:v>https://s3.us-west-004.backblazeb2.com/agendalink-pdf/tarrantcountytx/pdfs/packets/6a4fe7d41de6ee453987c7e6/CommissionersCourt_08-4-2026_packet.pdf</x:v>
      </x:c>
      <x:c r="J55" s="28" t="str">
        <x:v>2025-11-04 Election Day list</x:v>
      </x:c>
      <x:c r="K55" s="28" t="str">
        <x:v>1125_Vote_Center_Locations.pdf</x:v>
      </x:c>
      <x:c r="L55" s="28" t="n">
        <x:v>3</x:v>
      </x:c>
      <x:c r="M55" s="28" t="str">
        <x:v>https://www.tarrantcountytx.gov/content/dam/main/elections/2025/1125/locations/1125_Vote_Center_Locations.pdf</x:v>
      </x:c>
    </x:row>
    <x:row r="56" ht="18" customHeight="1">
      <x:c r="A56" s="28" t="n">
        <x:v>55</x:v>
      </x:c>
      <x:c r="B56" s="28" t="str">
        <x:v>Grapevine Middle School</x:v>
      </x:c>
      <x:c r="C56" s="28" t="str">
        <x:v>301 Pony Parkway</x:v>
      </x:c>
      <x:c r="D56" s="28" t="str">
        <x:v>Grapevine</x:v>
      </x:c>
      <x:c r="E56" s="28" t="n">
        <x:v>76051</x:v>
      </x:c>
      <x:c r="F56" s="33" t="str">
        <x:v>Reference address - not printed in August 4 proposal attachment</x:v>
      </x:c>
      <x:c r="G56" s="28" t="str">
        <x:v>CommissionersCourt_08-4-2026_packet.pdf</x:v>
      </x:c>
      <x:c r="H56" s="28" t="n">
        <x:v>1088</x:v>
      </x:c>
      <x:c r="I56" s="28" t="str">
        <x:v>https://s3.us-west-004.backblazeb2.com/agendalink-pdf/tarrantcountytx/pdfs/packets/6a4fe7d41de6ee453987c7e6/CommissionersCourt_08-4-2026_packet.pdf</x:v>
      </x:c>
      <x:c r="J56" s="28" t="str">
        <x:v>2026-03-03 primary Election Day list</x:v>
      </x:c>
      <x:c r="K56" s="28" t="str">
        <x:v>PM26_Vote_Center_Locations.pdf</x:v>
      </x:c>
      <x:c r="L56" s="28" t="n">
        <x:v>3</x:v>
      </x:c>
      <x:c r="M56" s="28" t="str">
        <x:v>https://www.tarrantcountytx.gov/content/dam/main/elections/2026/pm26/locations/PM26_Vote_Center_Locations.pdf</x:v>
      </x:c>
    </x:row>
    <x:row r="57" ht="18" customHeight="1">
      <x:c r="A57" s="28" t="n">
        <x:v>56</x:v>
      </x:c>
      <x:c r="B57" s="28" t="str">
        <x:v>Grapevine Public Library</x:v>
      </x:c>
      <x:c r="C57" s="28" t="str">
        <x:v>1201 Municipal Way</x:v>
      </x:c>
      <x:c r="D57" s="28" t="str">
        <x:v>Grapevine</x:v>
      </x:c>
      <x:c r="E57" s="28" t="n">
        <x:v>76051</x:v>
      </x:c>
      <x:c r="F57" s="33" t="str">
        <x:v>Reference address - not printed in August 4 proposal attachment</x:v>
      </x:c>
      <x:c r="G57" s="28" t="str">
        <x:v>CommissionersCourt_08-4-2026_packet.pdf</x:v>
      </x:c>
      <x:c r="H57" s="28" t="n">
        <x:v>1088</x:v>
      </x:c>
      <x:c r="I57" s="28" t="str">
        <x:v>https://s3.us-west-004.backblazeb2.com/agendalink-pdf/tarrantcountytx/pdfs/packets/6a4fe7d41de6ee453987c7e6/CommissionersCourt_08-4-2026_packet.pdf</x:v>
      </x:c>
      <x:c r="J57" s="28" t="str">
        <x:v>2025-11-04 Election Day list</x:v>
      </x:c>
      <x:c r="K57" s="28" t="str">
        <x:v>1125_Vote_Center_Locations.pdf</x:v>
      </x:c>
      <x:c r="L57" s="28" t="n">
        <x:v>3</x:v>
      </x:c>
      <x:c r="M57" s="28" t="str">
        <x:v>https://www.tarrantcountytx.gov/content/dam/main/elections/2025/1125/locations/1125_Vote_Center_Locations.pdf</x:v>
      </x:c>
    </x:row>
    <x:row r="58" ht="18" customHeight="1">
      <x:c r="A58" s="28" t="n">
        <x:v>57</x:v>
      </x:c>
      <x:c r="B58" s="28" t="str">
        <x:v>Mariella of Grapevine</x:v>
      </x:c>
      <x:c r="C58" s="28" t="str">
        <x:v>3735 Ira E Woods Avenue</x:v>
      </x:c>
      <x:c r="D58" s="28" t="str">
        <x:v>Grapevine</x:v>
      </x:c>
      <x:c r="E58" s="28" t="n">
        <x:v>76051</x:v>
      </x:c>
      <x:c r="F58" s="33" t="str">
        <x:v>Reference address - not printed in August 4 proposal attachment</x:v>
      </x:c>
      <x:c r="G58" s="28" t="str">
        <x:v>CommissionersCourt_08-4-2026_packet.pdf</x:v>
      </x:c>
      <x:c r="H58" s="28" t="n">
        <x:v>1088</x:v>
      </x:c>
      <x:c r="I58" s="28" t="str">
        <x:v>https://s3.us-west-004.backblazeb2.com/agendalink-pdf/tarrantcountytx/pdfs/packets/6a4fe7d41de6ee453987c7e6/CommissionersCourt_08-4-2026_packet.pdf</x:v>
      </x:c>
      <x:c r="J58" s="28" t="str">
        <x:v>2026-03-03 primary Election Day list</x:v>
      </x:c>
      <x:c r="K58" s="28" t="str">
        <x:v>PM26_Vote_Center_Locations.pdf</x:v>
      </x:c>
      <x:c r="L58" s="28" t="n">
        <x:v>3</x:v>
      </x:c>
      <x:c r="M58" s="28" t="str">
        <x:v>https://www.tarrantcountytx.gov/content/dam/main/elections/2026/pm26/locations/PM26_Vote_Center_Locations.pdf</x:v>
      </x:c>
    </x:row>
    <x:row r="59" ht="18" customHeight="1">
      <x:c r="A59" s="28" t="n">
        <x:v>58</x:v>
      </x:c>
      <x:c r="B59" s="28" t="str">
        <x:v>Heritage Baptist Church</x:v>
      </x:c>
      <x:c r="C59" s="28" t="str">
        <x:v>1200 FM 156 South</x:v>
      </x:c>
      <x:c r="D59" s="28" t="str">
        <x:v>Haslet</x:v>
      </x:c>
      <x:c r="E59" s="28" t="n">
        <x:v>76052</x:v>
      </x:c>
      <x:c r="F59" s="33" t="str">
        <x:v>Reference address - not printed in August 4 proposal attachment</x:v>
      </x:c>
      <x:c r="G59" s="28" t="str">
        <x:v>CommissionersCourt_08-4-2026_packet.pdf</x:v>
      </x:c>
      <x:c r="H59" s="28" t="n">
        <x:v>1088</x:v>
      </x:c>
      <x:c r="I59" s="28" t="str">
        <x:v>https://s3.us-west-004.backblazeb2.com/agendalink-pdf/tarrantcountytx/pdfs/packets/6a4fe7d41de6ee453987c7e6/CommissionersCourt_08-4-2026_packet.pdf</x:v>
      </x:c>
      <x:c r="J59" s="28" t="str">
        <x:v>2025-11-04 Election Day list</x:v>
      </x:c>
      <x:c r="K59" s="28" t="str">
        <x:v>1125_Vote_Center_Locations.pdf</x:v>
      </x:c>
      <x:c r="L59" s="28" t="n">
        <x:v>3</x:v>
      </x:c>
      <x:c r="M59" s="28" t="str">
        <x:v>https://www.tarrantcountytx.gov/content/dam/main/elections/2025/1125/locations/1125_Vote_Center_Locations.pdf</x:v>
      </x:c>
    </x:row>
    <x:row r="60" ht="18" customHeight="1">
      <x:c r="A60" s="28" t="n">
        <x:v>59</x:v>
      </x:c>
      <x:c r="B60" s="28" t="str">
        <x:v>Legacy Learning Center Northwest ISD</x:v>
      </x:c>
      <x:c r="C60" s="28" t="str">
        <x:v>501 School House Road</x:v>
      </x:c>
      <x:c r="D60" s="28" t="str">
        <x:v>Haslet</x:v>
      </x:c>
      <x:c r="E60" s="28" t="n">
        <x:v>76052</x:v>
      </x:c>
      <x:c r="F60" s="33" t="str">
        <x:v>Reference address - not printed in August 4 proposal attachment</x:v>
      </x:c>
      <x:c r="G60" s="28" t="str">
        <x:v>CommissionersCourt_08-4-2026_packet.pdf</x:v>
      </x:c>
      <x:c r="H60" s="28" t="n">
        <x:v>1088</x:v>
      </x:c>
      <x:c r="I60" s="28" t="str">
        <x:v>https://s3.us-west-004.backblazeb2.com/agendalink-pdf/tarrantcountytx/pdfs/packets/6a4fe7d41de6ee453987c7e6/CommissionersCourt_08-4-2026_packet.pdf</x:v>
      </x:c>
      <x:c r="J60" s="28" t="str">
        <x:v>2025-11-04 Election Day list</x:v>
      </x:c>
      <x:c r="K60" s="28" t="str">
        <x:v>1125_Vote_Center_Locations.pdf</x:v>
      </x:c>
      <x:c r="L60" s="28" t="n">
        <x:v>3</x:v>
      </x:c>
      <x:c r="M60" s="28" t="str">
        <x:v>https://www.tarrantcountytx.gov/content/dam/main/elections/2025/1125/locations/1125_Vote_Center_Locations.pdf</x:v>
      </x:c>
    </x:row>
    <x:row r="61" ht="18" customHeight="1">
      <x:c r="A61" s="28" t="n">
        <x:v>60</x:v>
      </x:c>
      <x:c r="B61" s="28" t="str">
        <x:v>Leo Adams Middle School</x:v>
      </x:c>
      <x:c r="C61" s="28" t="str">
        <x:v>1075 Eagle Boulevard</x:v>
      </x:c>
      <x:c r="D61" s="28" t="str">
        <x:v>Haslet</x:v>
      </x:c>
      <x:c r="E61" s="28" t="n">
        <x:v>76052</x:v>
      </x:c>
      <x:c r="F61" s="33" t="str">
        <x:v>Reference address - not printed in August 4 proposal attachment</x:v>
      </x:c>
      <x:c r="G61" s="28" t="str">
        <x:v>CommissionersCourt_08-4-2026_packet.pdf</x:v>
      </x:c>
      <x:c r="H61" s="28" t="n">
        <x:v>1088</x:v>
      </x:c>
      <x:c r="I61" s="28" t="str">
        <x:v>https://s3.us-west-004.backblazeb2.com/agendalink-pdf/tarrantcountytx/pdfs/packets/6a4fe7d41de6ee453987c7e6/CommissionersCourt_08-4-2026_packet.pdf</x:v>
      </x:c>
      <x:c r="J61" s="28" t="str">
        <x:v>2025-11-04 Election Day list</x:v>
      </x:c>
      <x:c r="K61" s="28" t="str">
        <x:v>1125_Vote_Center_Locations.pdf</x:v>
      </x:c>
      <x:c r="L61" s="28" t="n">
        <x:v>3</x:v>
      </x:c>
      <x:c r="M61" s="28" t="str">
        <x:v>https://www.tarrantcountytx.gov/content/dam/main/elections/2025/1125/locations/1125_Vote_Center_Locations.pdf</x:v>
      </x:c>
    </x:row>
    <x:row r="62" ht="18" customHeight="1">
      <x:c r="A62" s="28" t="n">
        <x:v>61</x:v>
      </x:c>
      <x:c r="B62" s="28" t="str">
        <x:v>Sendera Ranch Elementary School</x:v>
      </x:c>
      <x:c r="C62" s="28" t="str">
        <x:v>1216 Diamondback Lane</x:v>
      </x:c>
      <x:c r="D62" s="28" t="str">
        <x:v>Haslet</x:v>
      </x:c>
      <x:c r="E62" s="28" t="n">
        <x:v>76052</x:v>
      </x:c>
      <x:c r="F62" s="33" t="str">
        <x:v>Reference address - not printed in August 4 proposal attachment</x:v>
      </x:c>
      <x:c r="G62" s="28" t="str">
        <x:v>CommissionersCourt_08-4-2026_packet.pdf</x:v>
      </x:c>
      <x:c r="H62" s="28" t="n">
        <x:v>1088</x:v>
      </x:c>
      <x:c r="I62" s="28" t="str">
        <x:v>https://s3.us-west-004.backblazeb2.com/agendalink-pdf/tarrantcountytx/pdfs/packets/6a4fe7d41de6ee453987c7e6/CommissionersCourt_08-4-2026_packet.pdf</x:v>
      </x:c>
      <x:c r="J62" s="28" t="str">
        <x:v>2025-11-04 Election Day list</x:v>
      </x:c>
      <x:c r="K62" s="28" t="str">
        <x:v>1125_Vote_Center_Locations.pdf</x:v>
      </x:c>
      <x:c r="L62" s="28" t="n">
        <x:v>3</x:v>
      </x:c>
      <x:c r="M62" s="28" t="str">
        <x:v>https://www.tarrantcountytx.gov/content/dam/main/elections/2025/1125/locations/1125_Vote_Center_Locations.pdf</x:v>
      </x:c>
    </x:row>
    <x:row r="63" ht="18" customHeight="1">
      <x:c r="A63" s="28" t="n">
        <x:v>62</x:v>
      </x:c>
      <x:c r="B63" s="28" t="str">
        <x:v>Brookside Center</x:v>
      </x:c>
      <x:c r="C63" s="28" t="str">
        <x:v>1244 Brookside Drive</x:v>
      </x:c>
      <x:c r="D63" s="28" t="str">
        <x:v>Hurst</x:v>
      </x:c>
      <x:c r="E63" s="28" t="n">
        <x:v>76053</x:v>
      </x:c>
      <x:c r="F63" s="33" t="str">
        <x:v>Reference address - not printed in August 4 proposal attachment</x:v>
      </x:c>
      <x:c r="G63" s="28" t="str">
        <x:v>CommissionersCourt_08-4-2026_packet.pdf</x:v>
      </x:c>
      <x:c r="H63" s="28" t="n">
        <x:v>1089</x:v>
      </x:c>
      <x:c r="I63" s="28" t="str">
        <x:v>https://s3.us-west-004.backblazeb2.com/agendalink-pdf/tarrantcountytx/pdfs/packets/6a4fe7d41de6ee453987c7e6/CommissionersCourt_08-4-2026_packet.pdf</x:v>
      </x:c>
      <x:c r="J63" s="28" t="str">
        <x:v>2025-11-04 Election Day list</x:v>
      </x:c>
      <x:c r="K63" s="28" t="str">
        <x:v>1125_Vote_Center_Locations.pdf</x:v>
      </x:c>
      <x:c r="L63" s="28" t="n">
        <x:v>3</x:v>
      </x:c>
      <x:c r="M63" s="28" t="str">
        <x:v>https://www.tarrantcountytx.gov/content/dam/main/elections/2025/1125/locations/1125_Vote_Center_Locations.pdf</x:v>
      </x:c>
    </x:row>
    <x:row r="64" ht="18" customHeight="1">
      <x:c r="A64" s="28" t="n">
        <x:v>63</x:v>
      </x:c>
      <x:c r="B64" s="28" t="str">
        <x:v>Hurst Public Library</x:v>
      </x:c>
      <x:c r="C64" s="28" t="str">
        <x:v>901 Precinct Line Road</x:v>
      </x:c>
      <x:c r="D64" s="28" t="str">
        <x:v>Hurst</x:v>
      </x:c>
      <x:c r="E64" s="28" t="n">
        <x:v>76053</x:v>
      </x:c>
      <x:c r="F64" s="33" t="str">
        <x:v>Reference address - not printed in August 4 proposal attachment</x:v>
      </x:c>
      <x:c r="G64" s="28" t="str">
        <x:v>CommissionersCourt_08-4-2026_packet.pdf</x:v>
      </x:c>
      <x:c r="H64" s="28" t="n">
        <x:v>1089</x:v>
      </x:c>
      <x:c r="I64" s="28" t="str">
        <x:v>https://s3.us-west-004.backblazeb2.com/agendalink-pdf/tarrantcountytx/pdfs/packets/6a4fe7d41de6ee453987c7e6/CommissionersCourt_08-4-2026_packet.pdf</x:v>
      </x:c>
      <x:c r="J64" s="28" t="str">
        <x:v>2025-11-04 Election Day list</x:v>
      </x:c>
      <x:c r="K64" s="28" t="str">
        <x:v>1125_Vote_Center_Locations.pdf</x:v>
      </x:c>
      <x:c r="L64" s="28" t="n">
        <x:v>3</x:v>
      </x:c>
      <x:c r="M64" s="28" t="str">
        <x:v>https://www.tarrantcountytx.gov/content/dam/main/elections/2025/1125/locations/1125_Vote_Center_Locations.pdf</x:v>
      </x:c>
    </x:row>
    <x:row r="65" ht="18" customHeight="1">
      <x:c r="A65" s="28" t="n">
        <x:v>64</x:v>
      </x:c>
      <x:c r="B65" s="28" t="str">
        <x:v>Gary Fickes Northeast Courthouse</x:v>
      </x:c>
      <x:c r="C65" s="28" t="str">
        <x:v>645 Grapevine Highway</x:v>
      </x:c>
      <x:c r="D65" s="28" t="str">
        <x:v>Hurst</x:v>
      </x:c>
      <x:c r="E65" s="28" t="n">
        <x:v>76054</x:v>
      </x:c>
      <x:c r="F65" s="33" t="str">
        <x:v>Reference address - not printed in August 4 proposal attachment</x:v>
      </x:c>
      <x:c r="G65" s="28" t="str">
        <x:v>CommissionersCourt_08-4-2026_packet.pdf</x:v>
      </x:c>
      <x:c r="H65" s="28" t="n">
        <x:v>1089</x:v>
      </x:c>
      <x:c r="I65" s="28" t="str">
        <x:v>https://s3.us-west-004.backblazeb2.com/agendalink-pdf/tarrantcountytx/pdfs/packets/6a4fe7d41de6ee453987c7e6/CommissionersCourt_08-4-2026_packet.pdf</x:v>
      </x:c>
      <x:c r="J65" s="28" t="str">
        <x:v>2025-11-04 Election Day list</x:v>
      </x:c>
      <x:c r="K65" s="28" t="str">
        <x:v>1125_Vote_Center_Locations.pdf</x:v>
      </x:c>
      <x:c r="L65" s="28" t="n">
        <x:v>4</x:v>
      </x:c>
      <x:c r="M65" s="28" t="str">
        <x:v>https://www.tarrantcountytx.gov/content/dam/main/elections/2025/1125/locations/1125_Vote_Center_Locations.pdf</x:v>
      </x:c>
    </x:row>
    <x:row r="66" ht="18" customHeight="1">
      <x:c r="A66" s="28" t="n">
        <x:v>65</x:v>
      </x:c>
      <x:c r="B66" s="28" t="str">
        <x:v>Dover Fellowship Hall</x:v>
      </x:c>
      <x:c r="C66" s="28" t="str">
        <x:v>208 Municipal Drive</x:v>
      </x:c>
      <x:c r="D66" s="28" t="str">
        <x:v>Kennedale</x:v>
      </x:c>
      <x:c r="E66" s="28" t="n">
        <x:v>76060</x:v>
      </x:c>
      <x:c r="F66" s="33" t="str">
        <x:v>Reference address - not printed in August 4 proposal attachment</x:v>
      </x:c>
      <x:c r="G66" s="28" t="str">
        <x:v>CommissionersCourt_08-4-2026_packet.pdf</x:v>
      </x:c>
      <x:c r="H66" s="28" t="n">
        <x:v>1089</x:v>
      </x:c>
      <x:c r="I66" s="28" t="str">
        <x:v>https://s3.us-west-004.backblazeb2.com/agendalink-pdf/tarrantcountytx/pdfs/packets/6a4fe7d41de6ee453987c7e6/CommissionersCourt_08-4-2026_packet.pdf</x:v>
      </x:c>
      <x:c r="J66" s="28" t="str">
        <x:v>2025-11-04 Election Day list</x:v>
      </x:c>
      <x:c r="K66" s="28" t="str">
        <x:v>1125_Vote_Center_Locations.pdf</x:v>
      </x:c>
      <x:c r="L66" s="28" t="n">
        <x:v>4</x:v>
      </x:c>
      <x:c r="M66" s="28" t="str">
        <x:v>https://www.tarrantcountytx.gov/content/dam/main/elections/2025/1125/locations/1125_Vote_Center_Locations.pdf</x:v>
      </x:c>
    </x:row>
    <x:row r="67" ht="18" customHeight="1">
      <x:c r="A67" s="28" t="n">
        <x:v>66</x:v>
      </x:c>
      <x:c r="B67" s="28" t="str">
        <x:v>Brooks Wester Middle School</x:v>
      </x:c>
      <x:c r="C67" s="28" t="str">
        <x:v>1520 North Walnut Creek</x:v>
      </x:c>
      <x:c r="D67" s="28" t="str">
        <x:v>Mansfield</x:v>
      </x:c>
      <x:c r="E67" s="28" t="n">
        <x:v>76063</x:v>
      </x:c>
      <x:c r="F67" s="33" t="str">
        <x:v>Reference address - not printed in August 4 proposal attachment</x:v>
      </x:c>
      <x:c r="G67" s="28" t="str">
        <x:v>CommissionersCourt_08-4-2026_packet.pdf</x:v>
      </x:c>
      <x:c r="H67" s="28" t="n">
        <x:v>1089</x:v>
      </x:c>
      <x:c r="I67" s="28" t="str">
        <x:v>https://s3.us-west-004.backblazeb2.com/agendalink-pdf/tarrantcountytx/pdfs/packets/6a4fe7d41de6ee453987c7e6/CommissionersCourt_08-4-2026_packet.pdf</x:v>
      </x:c>
      <x:c r="J67" s="28" t="str">
        <x:v>2025-11-04 Election Day list</x:v>
      </x:c>
      <x:c r="K67" s="28" t="str">
        <x:v>1125_Vote_Center_Locations.pdf</x:v>
      </x:c>
      <x:c r="L67" s="28" t="n">
        <x:v>4</x:v>
      </x:c>
      <x:c r="M67" s="28" t="str">
        <x:v>https://www.tarrantcountytx.gov/content/dam/main/elections/2025/1125/locations/1125_Vote_Center_Locations.pdf</x:v>
      </x:c>
    </x:row>
    <x:row r="68" ht="18" customHeight="1">
      <x:c r="A68" s="28" t="n">
        <x:v>67</x:v>
      </x:c>
      <x:c r="B68" s="28" t="str">
        <x:v>Donna Shepard Leadership Academy</x:v>
      </x:c>
      <x:c r="C68" s="28" t="str">
        <x:v>1280 FM Road 1187</x:v>
      </x:c>
      <x:c r="D68" s="28" t="str">
        <x:v>Mansfield</x:v>
      </x:c>
      <x:c r="E68" s="28" t="n">
        <x:v>76063</x:v>
      </x:c>
      <x:c r="F68" s="33" t="str">
        <x:v>Reference address - not printed in August 4 proposal attachment</x:v>
      </x:c>
      <x:c r="G68" s="28" t="str">
        <x:v>CommissionersCourt_08-4-2026_packet.pdf</x:v>
      </x:c>
      <x:c r="H68" s="28" t="n">
        <x:v>1089</x:v>
      </x:c>
      <x:c r="I68" s="28" t="str">
        <x:v>https://s3.us-west-004.backblazeb2.com/agendalink-pdf/tarrantcountytx/pdfs/packets/6a4fe7d41de6ee453987c7e6/CommissionersCourt_08-4-2026_packet.pdf</x:v>
      </x:c>
      <x:c r="J68" s="28" t="str">
        <x:v>2025-11-04 Election Day list</x:v>
      </x:c>
      <x:c r="K68" s="28" t="str">
        <x:v>1125_Vote_Center_Locations.pdf</x:v>
      </x:c>
      <x:c r="L68" s="28" t="n">
        <x:v>4</x:v>
      </x:c>
      <x:c r="M68" s="28" t="str">
        <x:v>https://www.tarrantcountytx.gov/content/dam/main/elections/2025/1125/locations/1125_Vote_Center_Locations.pdf</x:v>
      </x:c>
    </x:row>
    <x:row r="69" ht="18" customHeight="1">
      <x:c r="A69" s="28" t="n">
        <x:v>68</x:v>
      </x:c>
      <x:c r="B69" s="28" t="str">
        <x:v>J. L. Boren Elementary School</x:v>
      </x:c>
      <x:c r="C69" s="28" t="str">
        <x:v>1401 Country Club Drive</x:v>
      </x:c>
      <x:c r="D69" s="28" t="str">
        <x:v>Mansfield</x:v>
      </x:c>
      <x:c r="E69" s="28" t="n">
        <x:v>76063</x:v>
      </x:c>
      <x:c r="F69" s="33" t="str">
        <x:v>Reference address - not printed in August 4 proposal attachment</x:v>
      </x:c>
      <x:c r="G69" s="28" t="str">
        <x:v>CommissionersCourt_08-4-2026_packet.pdf</x:v>
      </x:c>
      <x:c r="H69" s="28" t="n">
        <x:v>1089</x:v>
      </x:c>
      <x:c r="I69" s="28" t="str">
        <x:v>https://s3.us-west-004.backblazeb2.com/agendalink-pdf/tarrantcountytx/pdfs/packets/6a4fe7d41de6ee453987c7e6/CommissionersCourt_08-4-2026_packet.pdf</x:v>
      </x:c>
      <x:c r="J69" s="28" t="str">
        <x:v>2025-11-04 Election Day list</x:v>
      </x:c>
      <x:c r="K69" s="28" t="str">
        <x:v>1125_Vote_Center_Locations.pdf</x:v>
      </x:c>
      <x:c r="L69" s="28" t="n">
        <x:v>4</x:v>
      </x:c>
      <x:c r="M69" s="28" t="str">
        <x:v>https://www.tarrantcountytx.gov/content/dam/main/elections/2025/1125/locations/1125_Vote_Center_Locations.pdf</x:v>
      </x:c>
    </x:row>
    <x:row r="70" ht="18" customHeight="1">
      <x:c r="A70" s="28" t="n">
        <x:v>69</x:v>
      </x:c>
      <x:c r="B70" s="28" t="str">
        <x:v>Tarrant County Subcourthouse at Mansfield</x:v>
      </x:c>
      <x:c r="C70" s="28" t="str">
        <x:v>1100 East Broad Street</x:v>
      </x:c>
      <x:c r="D70" s="28" t="str">
        <x:v>Mansfield</x:v>
      </x:c>
      <x:c r="E70" s="28" t="n">
        <x:v>76063</x:v>
      </x:c>
      <x:c r="F70" s="33" t="str">
        <x:v>Reference address - not printed in August 4 proposal attachment</x:v>
      </x:c>
      <x:c r="G70" s="28" t="str">
        <x:v>CommissionersCourt_08-4-2026_packet.pdf</x:v>
      </x:c>
      <x:c r="H70" s="28" t="n">
        <x:v>1089</x:v>
      </x:c>
      <x:c r="I70" s="28" t="str">
        <x:v>https://s3.us-west-004.backblazeb2.com/agendalink-pdf/tarrantcountytx/pdfs/packets/6a4fe7d41de6ee453987c7e6/CommissionersCourt_08-4-2026_packet.pdf</x:v>
      </x:c>
      <x:c r="J70" s="28" t="str">
        <x:v>2025-11-04 Election Day list</x:v>
      </x:c>
      <x:c r="K70" s="28" t="str">
        <x:v>1125_Vote_Center_Locations.pdf</x:v>
      </x:c>
      <x:c r="L70" s="28" t="n">
        <x:v>4</x:v>
      </x:c>
      <x:c r="M70" s="28" t="str">
        <x:v>https://www.tarrantcountytx.gov/content/dam/main/elections/2025/1125/locations/1125_Vote_Center_Locations.pdf</x:v>
      </x:c>
    </x:row>
    <x:row r="71" ht="18" customHeight="1">
      <x:c r="A71" s="28" t="n">
        <x:v>70</x:v>
      </x:c>
      <x:c r="B71" s="28" t="str">
        <x:v>Vernon Newsom Stadium</x:v>
      </x:c>
      <x:c r="C71" s="28" t="str">
        <x:v>3700 East Broad Street</x:v>
      </x:c>
      <x:c r="D71" s="28" t="str">
        <x:v>Mansfield</x:v>
      </x:c>
      <x:c r="E71" s="28" t="n">
        <x:v>76063</x:v>
      </x:c>
      <x:c r="F71" s="33" t="str">
        <x:v>Reference address - not printed in August 4 proposal attachment</x:v>
      </x:c>
      <x:c r="G71" s="28" t="str">
        <x:v>CommissionersCourt_08-4-2026_packet.pdf</x:v>
      </x:c>
      <x:c r="H71" s="28" t="n">
        <x:v>1089</x:v>
      </x:c>
      <x:c r="I71" s="28" t="str">
        <x:v>https://s3.us-west-004.backblazeb2.com/agendalink-pdf/tarrantcountytx/pdfs/packets/6a4fe7d41de6ee453987c7e6/CommissionersCourt_08-4-2026_packet.pdf</x:v>
      </x:c>
      <x:c r="J71" s="28" t="str">
        <x:v>2025-11-04 Election Day list</x:v>
      </x:c>
      <x:c r="K71" s="28" t="str">
        <x:v>1125_Vote_Center_Locations.pdf</x:v>
      </x:c>
      <x:c r="L71" s="28" t="n">
        <x:v>4</x:v>
      </x:c>
      <x:c r="M71" s="28" t="str">
        <x:v>https://www.tarrantcountytx.gov/content/dam/main/elections/2025/1125/locations/1125_Vote_Center_Locations.pdf</x:v>
      </x:c>
    </x:row>
    <x:row r="72" ht="18" customHeight="1">
      <x:c r="A72" s="28" t="n">
        <x:v>71</x:v>
      </x:c>
      <x:c r="B72" s="28" t="str">
        <x:v>Countryside Bible Church</x:v>
      </x:c>
      <x:c r="C72" s="28" t="str">
        <x:v>251 Countryside Court</x:v>
      </x:c>
      <x:c r="D72" s="28" t="str">
        <x:v>Southlake</x:v>
      </x:c>
      <x:c r="E72" s="28" t="n">
        <x:v>76092</x:v>
      </x:c>
      <x:c r="F72" s="33" t="str">
        <x:v>Reference address - not printed in August 4 proposal attachment</x:v>
      </x:c>
      <x:c r="G72" s="28" t="str">
        <x:v>CommissionersCourt_08-4-2026_packet.pdf</x:v>
      </x:c>
      <x:c r="H72" s="28" t="n">
        <x:v>1089</x:v>
      </x:c>
      <x:c r="I72" s="28" t="str">
        <x:v>https://s3.us-west-004.backblazeb2.com/agendalink-pdf/tarrantcountytx/pdfs/packets/6a4fe7d41de6ee453987c7e6/CommissionersCourt_08-4-2026_packet.pdf</x:v>
      </x:c>
      <x:c r="J72" s="28" t="str">
        <x:v>2025-11-04 Election Day list</x:v>
      </x:c>
      <x:c r="K72" s="28" t="str">
        <x:v>1125_Vote_Center_Locations.pdf</x:v>
      </x:c>
      <x:c r="L72" s="28" t="n">
        <x:v>4</x:v>
      </x:c>
      <x:c r="M72" s="28" t="str">
        <x:v>https://www.tarrantcountytx.gov/content/dam/main/elections/2025/1125/locations/1125_Vote_Center_Locations.pdf</x:v>
      </x:c>
    </x:row>
    <x:row r="73" ht="18" customHeight="1">
      <x:c r="A73" s="28" t="n">
        <x:v>72</x:v>
      </x:c>
      <x:c r="B73" s="28" t="str">
        <x:v>Southlake Town Hall</x:v>
      </x:c>
      <x:c r="C73" s="28" t="str">
        <x:v>1400 Main Street</x:v>
      </x:c>
      <x:c r="D73" s="28" t="str">
        <x:v>Southlake</x:v>
      </x:c>
      <x:c r="E73" s="28" t="n">
        <x:v>76092</x:v>
      </x:c>
      <x:c r="F73" s="33" t="str">
        <x:v>Reference address - not printed in August 4 proposal attachment</x:v>
      </x:c>
      <x:c r="G73" s="28" t="str">
        <x:v>CommissionersCourt_08-4-2026_packet.pdf</x:v>
      </x:c>
      <x:c r="H73" s="28" t="n">
        <x:v>1089</x:v>
      </x:c>
      <x:c r="I73" s="28" t="str">
        <x:v>https://s3.us-west-004.backblazeb2.com/agendalink-pdf/tarrantcountytx/pdfs/packets/6a4fe7d41de6ee453987c7e6/CommissionersCourt_08-4-2026_packet.pdf</x:v>
      </x:c>
      <x:c r="J73" s="28" t="str">
        <x:v>2025-11-04 Election Day list</x:v>
      </x:c>
      <x:c r="K73" s="28" t="str">
        <x:v>1125_Vote_Center_Locations.pdf</x:v>
      </x:c>
      <x:c r="L73" s="28" t="n">
        <x:v>4</x:v>
      </x:c>
      <x:c r="M73" s="28" t="str">
        <x:v>https://www.tarrantcountytx.gov/content/dam/main/elections/2025/1125/locations/1125_Vote_Center_Locations.pdf</x:v>
      </x:c>
    </x:row>
    <x:row r="74" ht="18" customHeight="1">
      <x:c r="A74" s="28" t="n">
        <x:v>73</x:v>
      </x:c>
      <x:c r="B74" s="28" t="str">
        <x:v>St. Martin in-the-Fields Episcopal Church</x:v>
      </x:c>
      <x:c r="C74" s="28" t="str">
        <x:v>223 South Pearson Lane</x:v>
      </x:c>
      <x:c r="D74" s="28" t="str">
        <x:v>Keller</x:v>
      </x:c>
      <x:c r="E74" s="28" t="n">
        <x:v>76248</x:v>
      </x:c>
      <x:c r="F74" s="33" t="str">
        <x:v>Reference address - not printed in August 4 proposal attachment</x:v>
      </x:c>
      <x:c r="G74" s="28" t="str">
        <x:v>CommissionersCourt_08-4-2026_packet.pdf</x:v>
      </x:c>
      <x:c r="H74" s="28" t="n">
        <x:v>1089</x:v>
      </x:c>
      <x:c r="I74" s="28" t="str">
        <x:v>https://s3.us-west-004.backblazeb2.com/agendalink-pdf/tarrantcountytx/pdfs/packets/6a4fe7d41de6ee453987c7e6/CommissionersCourt_08-4-2026_packet.pdf</x:v>
      </x:c>
      <x:c r="J74" s="28" t="str">
        <x:v>2025-11-04 Election Day list</x:v>
      </x:c>
      <x:c r="K74" s="28" t="str">
        <x:v>1125_Vote_Center_Locations.pdf</x:v>
      </x:c>
      <x:c r="L74" s="28" t="n">
        <x:v>9</x:v>
      </x:c>
      <x:c r="M74" s="28" t="str">
        <x:v>https://www.tarrantcountytx.gov/content/dam/main/elections/2025/1125/locations/1125_Vote_Center_Locations.pdf</x:v>
      </x:c>
    </x:row>
    <x:row r="75" ht="18" customHeight="1">
      <x:c r="A75" s="28" t="n">
        <x:v>74</x:v>
      </x:c>
      <x:c r="B75" s="28" t="str">
        <x:v>Tarrant County Plaza Building</x:v>
      </x:c>
      <x:c r="C75" s="28" t="str">
        <x:v>201 Burnett Street</x:v>
      </x:c>
      <x:c r="D75" s="28" t="str">
        <x:v>Fort Worth</x:v>
      </x:c>
      <x:c r="E75" s="28" t="n">
        <x:v>76102</x:v>
      </x:c>
      <x:c r="F75" s="33" t="str">
        <x:v>Reference address - not printed in August 4 proposal attachment</x:v>
      </x:c>
      <x:c r="G75" s="28" t="str">
        <x:v>CommissionersCourt_08-4-2026_packet.pdf</x:v>
      </x:c>
      <x:c r="H75" s="28" t="n">
        <x:v>1089</x:v>
      </x:c>
      <x:c r="I75" s="28" t="str">
        <x:v>https://s3.us-west-004.backblazeb2.com/agendalink-pdf/tarrantcountytx/pdfs/packets/6a4fe7d41de6ee453987c7e6/CommissionersCourt_08-4-2026_packet.pdf</x:v>
      </x:c>
      <x:c r="J75" s="28" t="str">
        <x:v>2025-11-04 Election Day list</x:v>
      </x:c>
      <x:c r="K75" s="28" t="str">
        <x:v>1125_Vote_Center_Locations.pdf</x:v>
      </x:c>
      <x:c r="L75" s="28" t="n">
        <x:v>4</x:v>
      </x:c>
      <x:c r="M75" s="28" t="str">
        <x:v>https://www.tarrantcountytx.gov/content/dam/main/elections/2025/1125/locations/1125_Vote_Center_Locations.pdf</x:v>
      </x:c>
    </x:row>
    <x:row r="76" ht="18" customHeight="1">
      <x:c r="A76" s="28" t="n">
        <x:v>75</x:v>
      </x:c>
      <x:c r="B76" s="28" t="str">
        <x:v>Trinity Terrace</x:v>
      </x:c>
      <x:c r="C76" s="28" t="str">
        <x:v>1600 Texas Street</x:v>
      </x:c>
      <x:c r="D76" s="28" t="str">
        <x:v>Fort Worth</x:v>
      </x:c>
      <x:c r="E76" s="28" t="n">
        <x:v>76102</x:v>
      </x:c>
      <x:c r="F76" s="33" t="str">
        <x:v>Reference address - not printed in August 4 proposal attachment</x:v>
      </x:c>
      <x:c r="G76" s="28" t="str">
        <x:v>CommissionersCourt_08-4-2026_packet.pdf</x:v>
      </x:c>
      <x:c r="H76" s="28" t="n">
        <x:v>1089</x:v>
      </x:c>
      <x:c r="I76" s="28" t="str">
        <x:v>https://s3.us-west-004.backblazeb2.com/agendalink-pdf/tarrantcountytx/pdfs/packets/6a4fe7d41de6ee453987c7e6/CommissionersCourt_08-4-2026_packet.pdf</x:v>
      </x:c>
      <x:c r="J76" s="28" t="str">
        <x:v>2025-11-04 Election Day list</x:v>
      </x:c>
      <x:c r="K76" s="28" t="str">
        <x:v>1125_Vote_Center_Locations.pdf</x:v>
      </x:c>
      <x:c r="L76" s="28" t="n">
        <x:v>4</x:v>
      </x:c>
      <x:c r="M76" s="28" t="str">
        <x:v>https://www.tarrantcountytx.gov/content/dam/main/elections/2025/1125/locations/1125_Vote_Center_Locations.pdf</x:v>
      </x:c>
    </x:row>
    <x:row r="77" ht="18" customHeight="1">
      <x:c r="A77" s="28" t="n">
        <x:v>76</x:v>
      </x:c>
      <x:c r="B77" s="28" t="str">
        <x:v>Hazel Harvey Peace Center for Neighborhoods</x:v>
      </x:c>
      <x:c r="C77" s="28" t="str">
        <x:v>818 Missouri Avenue</x:v>
      </x:c>
      <x:c r="D77" s="28" t="str">
        <x:v>Fort Worth</x:v>
      </x:c>
      <x:c r="E77" s="28" t="n">
        <x:v>76104</x:v>
      </x:c>
      <x:c r="F77" s="33" t="str">
        <x:v>Reference address - not printed in August 4 proposal attachment</x:v>
      </x:c>
      <x:c r="G77" s="28" t="str">
        <x:v>CommissionersCourt_08-4-2026_packet.pdf</x:v>
      </x:c>
      <x:c r="H77" s="28" t="n">
        <x:v>1089</x:v>
      </x:c>
      <x:c r="I77" s="28" t="str">
        <x:v>https://s3.us-west-004.backblazeb2.com/agendalink-pdf/tarrantcountytx/pdfs/packets/6a4fe7d41de6ee453987c7e6/CommissionersCourt_08-4-2026_packet.pdf</x:v>
      </x:c>
      <x:c r="J77" s="28" t="str">
        <x:v>City of Fort Worth facility page</x:v>
      </x:c>
      <x:c r="K77" s="28" t="str">
        <x:v>fort_worth_hazel_harvey_address.html</x:v>
      </x:c>
      <x:c r="L77" s="28" t="str"/>
      <x:c r="M77" s="28" t="str">
        <x:v>https://www.fortworthtexas.gov/departments/code-compliance/enforcement/property-waste-and-debris</x:v>
      </x:c>
    </x:row>
    <x:row r="78" ht="18" customHeight="1">
      <x:c r="A78" s="28" t="n">
        <x:v>77</x:v>
      </x:c>
      <x:c r="B78" s="28" t="str">
        <x:v>Sycamore Recreation Center</x:v>
      </x:c>
      <x:c r="C78" s="28" t="str">
        <x:v>2525 East Rosedale Street</x:v>
      </x:c>
      <x:c r="D78" s="28" t="str">
        <x:v>Fort Worth</x:v>
      </x:c>
      <x:c r="E78" s="28" t="n">
        <x:v>76105</x:v>
      </x:c>
      <x:c r="F78" s="33" t="str">
        <x:v>Reference address - not printed in August 4 proposal attachment</x:v>
      </x:c>
      <x:c r="G78" s="28" t="str">
        <x:v>CommissionersCourt_08-4-2026_packet.pdf</x:v>
      </x:c>
      <x:c r="H78" s="28" t="n">
        <x:v>1089</x:v>
      </x:c>
      <x:c r="I78" s="28" t="str">
        <x:v>https://s3.us-west-004.backblazeb2.com/agendalink-pdf/tarrantcountytx/pdfs/packets/6a4fe7d41de6ee453987c7e6/CommissionersCourt_08-4-2026_packet.pdf</x:v>
      </x:c>
      <x:c r="J78" s="28" t="str">
        <x:v>2025-11-04 Election Day list</x:v>
      </x:c>
      <x:c r="K78" s="28" t="str">
        <x:v>1125_Vote_Center_Locations.pdf</x:v>
      </x:c>
      <x:c r="L78" s="28" t="n">
        <x:v>4</x:v>
      </x:c>
      <x:c r="M78" s="28" t="str">
        <x:v>https://www.tarrantcountytx.gov/content/dam/main/elections/2025/1125/locations/1125_Vote_Center_Locations.pdf</x:v>
      </x:c>
    </x:row>
    <x:row r="79" ht="18" customHeight="1">
      <x:c r="A79" s="28" t="n">
        <x:v>78</x:v>
      </x:c>
      <x:c r="B79" s="28" t="str">
        <x:v>William M. McDonald YMCA</x:v>
      </x:c>
      <x:c r="C79" s="28" t="str">
        <x:v>2701 Moresby Street</x:v>
      </x:c>
      <x:c r="D79" s="28" t="str">
        <x:v>Fort Worth</x:v>
      </x:c>
      <x:c r="E79" s="28" t="n">
        <x:v>76105</x:v>
      </x:c>
      <x:c r="F79" s="33" t="str">
        <x:v>Reference address - not printed in August 4 proposal attachment</x:v>
      </x:c>
      <x:c r="G79" s="28" t="str">
        <x:v>CommissionersCourt_08-4-2026_packet.pdf</x:v>
      </x:c>
      <x:c r="H79" s="28" t="n">
        <x:v>1089</x:v>
      </x:c>
      <x:c r="I79" s="28" t="str">
        <x:v>https://s3.us-west-004.backblazeb2.com/agendalink-pdf/tarrantcountytx/pdfs/packets/6a4fe7d41de6ee453987c7e6/CommissionersCourt_08-4-2026_packet.pdf</x:v>
      </x:c>
      <x:c r="J79" s="28" t="str">
        <x:v>2025-11-04 Election Day list</x:v>
      </x:c>
      <x:c r="K79" s="28" t="str">
        <x:v>1125_Vote_Center_Locations.pdf</x:v>
      </x:c>
      <x:c r="L79" s="28" t="n">
        <x:v>4</x:v>
      </x:c>
      <x:c r="M79" s="28" t="str">
        <x:v>https://www.tarrantcountytx.gov/content/dam/main/elections/2025/1125/locations/1125_Vote_Center_Locations.pdf</x:v>
      </x:c>
    </x:row>
    <x:row r="80" ht="18" customHeight="1">
      <x:c r="A80" s="28" t="n">
        <x:v>79</x:v>
      </x:c>
      <x:c r="B80" s="28" t="str">
        <x:v>Diamond Hill/Jarvis Branch Library</x:v>
      </x:c>
      <x:c r="C80" s="28" t="str">
        <x:v>1300 Northeast 35th Street</x:v>
      </x:c>
      <x:c r="D80" s="28" t="str">
        <x:v>Fort Worth</x:v>
      </x:c>
      <x:c r="E80" s="28" t="n">
        <x:v>76106</x:v>
      </x:c>
      <x:c r="F80" s="33" t="str">
        <x:v>Reference address - not printed in August 4 proposal attachment</x:v>
      </x:c>
      <x:c r="G80" s="28" t="str">
        <x:v>CommissionersCourt_08-4-2026_packet.pdf</x:v>
      </x:c>
      <x:c r="H80" s="28" t="n">
        <x:v>1089</x:v>
      </x:c>
      <x:c r="I80" s="28" t="str">
        <x:v>https://s3.us-west-004.backblazeb2.com/agendalink-pdf/tarrantcountytx/pdfs/packets/6a4fe7d41de6ee453987c7e6/CommissionersCourt_08-4-2026_packet.pdf</x:v>
      </x:c>
      <x:c r="J80" s="28" t="str">
        <x:v>2025-11-04 Election Day list</x:v>
      </x:c>
      <x:c r="K80" s="28" t="str">
        <x:v>1125_Vote_Center_Locations.pdf</x:v>
      </x:c>
      <x:c r="L80" s="28" t="n">
        <x:v>4</x:v>
      </x:c>
      <x:c r="M80" s="28" t="str">
        <x:v>https://www.tarrantcountytx.gov/content/dam/main/elections/2025/1125/locations/1125_Vote_Center_Locations.pdf</x:v>
      </x:c>
    </x:row>
    <x:row r="81" ht="18" customHeight="1">
      <x:c r="A81" s="28" t="n">
        <x:v>80</x:v>
      </x:c>
      <x:c r="B81" s="28" t="str">
        <x:v>Como Community Center</x:v>
      </x:c>
      <x:c r="C81" s="28" t="str">
        <x:v>4660 Horne Street</x:v>
      </x:c>
      <x:c r="D81" s="28" t="str">
        <x:v>Fort Worth</x:v>
      </x:c>
      <x:c r="E81" s="28" t="n">
        <x:v>76107</x:v>
      </x:c>
      <x:c r="F81" s="33" t="str">
        <x:v>Reference address - not printed in August 4 proposal attachment</x:v>
      </x:c>
      <x:c r="G81" s="28" t="str">
        <x:v>CommissionersCourt_08-4-2026_packet.pdf</x:v>
      </x:c>
      <x:c r="H81" s="28" t="n">
        <x:v>1089</x:v>
      </x:c>
      <x:c r="I81" s="28" t="str">
        <x:v>https://s3.us-west-004.backblazeb2.com/agendalink-pdf/tarrantcountytx/pdfs/packets/6a4fe7d41de6ee453987c7e6/CommissionersCourt_08-4-2026_packet.pdf</x:v>
      </x:c>
      <x:c r="J81" s="28" t="str">
        <x:v>2025-11-04 Election Day list</x:v>
      </x:c>
      <x:c r="K81" s="28" t="str">
        <x:v>1125_Vote_Center_Locations.pdf</x:v>
      </x:c>
      <x:c r="L81" s="28" t="n">
        <x:v>4</x:v>
      </x:c>
      <x:c r="M81" s="28" t="str">
        <x:v>https://www.tarrantcountytx.gov/content/dam/main/elections/2025/1125/locations/1125_Vote_Center_Locations.pdf</x:v>
      </x:c>
    </x:row>
    <x:row r="82" ht="18" customHeight="1">
      <x:c r="A82" s="28" t="n">
        <x:v>81</x:v>
      </x:c>
      <x:c r="B82" s="28" t="str">
        <x:v>Lena Pope</x:v>
      </x:c>
      <x:c r="C82" s="28" t="str">
        <x:v>3200 Sanguinet Street</x:v>
      </x:c>
      <x:c r="D82" s="28" t="str">
        <x:v>Fort Worth</x:v>
      </x:c>
      <x:c r="E82" s="28" t="n">
        <x:v>76107</x:v>
      </x:c>
      <x:c r="F82" s="33" t="str">
        <x:v>Reference address - not printed in August 4 proposal attachment</x:v>
      </x:c>
      <x:c r="G82" s="28" t="str">
        <x:v>CommissionersCourt_08-4-2026_packet.pdf</x:v>
      </x:c>
      <x:c r="H82" s="28" t="n">
        <x:v>1089</x:v>
      </x:c>
      <x:c r="I82" s="28" t="str">
        <x:v>https://s3.us-west-004.backblazeb2.com/agendalink-pdf/tarrantcountytx/pdfs/packets/6a4fe7d41de6ee453987c7e6/CommissionersCourt_08-4-2026_packet.pdf</x:v>
      </x:c>
      <x:c r="J82" s="28" t="str">
        <x:v>2025-11-04 Election Day list</x:v>
      </x:c>
      <x:c r="K82" s="28" t="str">
        <x:v>1125_Vote_Center_Locations.pdf</x:v>
      </x:c>
      <x:c r="L82" s="28" t="n">
        <x:v>4</x:v>
      </x:c>
      <x:c r="M82" s="28" t="str">
        <x:v>https://www.tarrantcountytx.gov/content/dam/main/elections/2025/1125/locations/1125_Vote_Center_Locations.pdf</x:v>
      </x:c>
    </x:row>
    <x:row r="83" ht="18" customHeight="1">
      <x:c r="A83" s="28" t="n">
        <x:v>82</x:v>
      </x:c>
      <x:c r="B83" s="28" t="str">
        <x:v>Thomas Place Community Center</x:v>
      </x:c>
      <x:c r="C83" s="28" t="str">
        <x:v>4237 Lafayette Avenue</x:v>
      </x:c>
      <x:c r="D83" s="28" t="str">
        <x:v>Fort Worth</x:v>
      </x:c>
      <x:c r="E83" s="28" t="n">
        <x:v>76107</x:v>
      </x:c>
      <x:c r="F83" s="33" t="str">
        <x:v>Reference address - not printed in August 4 proposal attachment</x:v>
      </x:c>
      <x:c r="G83" s="28" t="str">
        <x:v>CommissionersCourt_08-4-2026_packet.pdf</x:v>
      </x:c>
      <x:c r="H83" s="28" t="n">
        <x:v>1089</x:v>
      </x:c>
      <x:c r="I83" s="28" t="str">
        <x:v>https://s3.us-west-004.backblazeb2.com/agendalink-pdf/tarrantcountytx/pdfs/packets/6a4fe7d41de6ee453987c7e6/CommissionersCourt_08-4-2026_packet.pdf</x:v>
      </x:c>
      <x:c r="J83" s="28" t="str">
        <x:v>2025-11-04 Election Day list</x:v>
      </x:c>
      <x:c r="K83" s="28" t="str">
        <x:v>1125_Vote_Center_Locations.pdf</x:v>
      </x:c>
      <x:c r="L83" s="28" t="n">
        <x:v>4</x:v>
      </x:c>
      <x:c r="M83" s="28" t="str">
        <x:v>https://www.tarrantcountytx.gov/content/dam/main/elections/2025/1125/locations/1125_Vote_Center_Locations.pdf</x:v>
      </x:c>
    </x:row>
    <x:row r="84" ht="18" customHeight="1">
      <x:c r="A84" s="28" t="n">
        <x:v>83</x:v>
      </x:c>
      <x:c r="B84" s="28" t="str">
        <x:v>Westover Hills Town Hall</x:v>
      </x:c>
      <x:c r="C84" s="28" t="str">
        <x:v>5824 Merrymount Road</x:v>
      </x:c>
      <x:c r="D84" s="28" t="str">
        <x:v>Westover Hills</x:v>
      </x:c>
      <x:c r="E84" s="28" t="n">
        <x:v>76107</x:v>
      </x:c>
      <x:c r="F84" s="33" t="str">
        <x:v>Reference address - not printed in August 4 proposal attachment</x:v>
      </x:c>
      <x:c r="G84" s="28" t="str">
        <x:v>CommissionersCourt_08-4-2026_packet.pdf</x:v>
      </x:c>
      <x:c r="H84" s="28" t="n">
        <x:v>1089</x:v>
      </x:c>
      <x:c r="I84" s="28" t="str">
        <x:v>https://s3.us-west-004.backblazeb2.com/agendalink-pdf/tarrantcountytx/pdfs/packets/6a4fe7d41de6ee453987c7e6/CommissionersCourt_08-4-2026_packet.pdf</x:v>
      </x:c>
      <x:c r="J84" s="28" t="str">
        <x:v>2025-11-04 Election Day list</x:v>
      </x:c>
      <x:c r="K84" s="28" t="str">
        <x:v>1125_Vote_Center_Locations.pdf</x:v>
      </x:c>
      <x:c r="L84" s="28" t="n">
        <x:v>5</x:v>
      </x:c>
      <x:c r="M84" s="28" t="str">
        <x:v>https://www.tarrantcountytx.gov/content/dam/main/elections/2025/1125/locations/1125_Vote_Center_Locations.pdf</x:v>
      </x:c>
    </x:row>
    <x:row r="85" ht="18" customHeight="1">
      <x:c r="A85" s="28" t="n">
        <x:v>84</x:v>
      </x:c>
      <x:c r="B85" s="28" t="str">
        <x:v>Redeemer Bible Church</x:v>
      </x:c>
      <x:c r="C85" s="28" t="str">
        <x:v>100 Verna Trail North</x:v>
      </x:c>
      <x:c r="D85" s="28" t="str">
        <x:v>Fort Worth</x:v>
      </x:c>
      <x:c r="E85" s="28" t="n">
        <x:v>76108</x:v>
      </x:c>
      <x:c r="F85" s="33" t="str">
        <x:v>Reference address - not printed in August 4 proposal attachment</x:v>
      </x:c>
      <x:c r="G85" s="28" t="str">
        <x:v>CommissionersCourt_08-4-2026_packet.pdf</x:v>
      </x:c>
      <x:c r="H85" s="28" t="n">
        <x:v>1089</x:v>
      </x:c>
      <x:c r="I85" s="28" t="str">
        <x:v>https://s3.us-west-004.backblazeb2.com/agendalink-pdf/tarrantcountytx/pdfs/packets/6a4fe7d41de6ee453987c7e6/CommissionersCourt_08-4-2026_packet.pdf</x:v>
      </x:c>
      <x:c r="J85" s="28" t="str">
        <x:v>2025-11-04 Election Day list</x:v>
      </x:c>
      <x:c r="K85" s="28" t="str">
        <x:v>1125_Vote_Center_Locations.pdf</x:v>
      </x:c>
      <x:c r="L85" s="28" t="n">
        <x:v>5</x:v>
      </x:c>
      <x:c r="M85" s="28" t="str">
        <x:v>https://www.tarrantcountytx.gov/content/dam/main/elections/2025/1125/locations/1125_Vote_Center_Locations.pdf</x:v>
      </x:c>
    </x:row>
    <x:row r="86" ht="18" customHeight="1">
      <x:c r="A86" s="28" t="n">
        <x:v>85</x:v>
      </x:c>
      <x:c r="B86" s="28" t="str">
        <x:v>The Pentecostals of Fort Worth</x:v>
      </x:c>
      <x:c r="C86" s="28" t="str">
        <x:v>10264 Westpoint Boulevard</x:v>
      </x:c>
      <x:c r="D86" s="28" t="str">
        <x:v>Fort Worth</x:v>
      </x:c>
      <x:c r="E86" s="28" t="n">
        <x:v>76108</x:v>
      </x:c>
      <x:c r="F86" s="33" t="str">
        <x:v>Reference address - not printed in August 4 proposal attachment</x:v>
      </x:c>
      <x:c r="G86" s="28" t="str">
        <x:v>CommissionersCourt_08-4-2026_packet.pdf</x:v>
      </x:c>
      <x:c r="H86" s="28" t="n">
        <x:v>1089</x:v>
      </x:c>
      <x:c r="I86" s="28" t="str">
        <x:v>https://s3.us-west-004.backblazeb2.com/agendalink-pdf/tarrantcountytx/pdfs/packets/6a4fe7d41de6ee453987c7e6/CommissionersCourt_08-4-2026_packet.pdf</x:v>
      </x:c>
      <x:c r="J86" s="28" t="str">
        <x:v>2026-03-03 primary Election Day list</x:v>
      </x:c>
      <x:c r="K86" s="28" t="str">
        <x:v>PM26_Vote_Center_Locations.pdf</x:v>
      </x:c>
      <x:c r="L86" s="28" t="n">
        <x:v>4</x:v>
      </x:c>
      <x:c r="M86" s="28" t="str">
        <x:v>https://www.tarrantcountytx.gov/content/dam/main/elections/2026/pm26/locations/PM26_Vote_Center_Locations.pdf</x:v>
      </x:c>
    </x:row>
    <x:row r="87" ht="18" customHeight="1">
      <x:c r="A87" s="28" t="n">
        <x:v>86</x:v>
      </x:c>
      <x:c r="B87" s="28" t="str">
        <x:v>Pecan Grove Convention Center</x:v>
      </x:c>
      <x:c r="C87" s="28" t="str">
        <x:v>405 North Las Vegas Trail</x:v>
      </x:c>
      <x:c r="D87" s="28" t="str">
        <x:v>White Settlement</x:v>
      </x:c>
      <x:c r="E87" s="28" t="n">
        <x:v>76108</x:v>
      </x:c>
      <x:c r="F87" s="33" t="str">
        <x:v>Reference address - not printed in August 4 proposal attachment</x:v>
      </x:c>
      <x:c r="G87" s="28" t="str">
        <x:v>CommissionersCourt_08-4-2026_packet.pdf</x:v>
      </x:c>
      <x:c r="H87" s="28" t="n">
        <x:v>1089</x:v>
      </x:c>
      <x:c r="I87" s="28" t="str">
        <x:v>https://s3.us-west-004.backblazeb2.com/agendalink-pdf/tarrantcountytx/pdfs/packets/6a4fe7d41de6ee453987c7e6/CommissionersCourt_08-4-2026_packet.pdf</x:v>
      </x:c>
      <x:c r="J87" s="28" t="str">
        <x:v>2025-11-04 Election Day list</x:v>
      </x:c>
      <x:c r="K87" s="28" t="str">
        <x:v>1125_Vote_Center_Locations.pdf</x:v>
      </x:c>
      <x:c r="L87" s="28" t="n">
        <x:v>5</x:v>
      </x:c>
      <x:c r="M87" s="28" t="str">
        <x:v>https://www.tarrantcountytx.gov/content/dam/main/elections/2025/1125/locations/1125_Vote_Center_Locations.pdf</x:v>
      </x:c>
    </x:row>
    <x:row r="88" ht="18" customHeight="1">
      <x:c r="A88" s="28" t="n">
        <x:v>87</x:v>
      </x:c>
      <x:c r="B88" s="28" t="str">
        <x:v>White Settlement Public Library</x:v>
      </x:c>
      <x:c r="C88" s="28" t="str">
        <x:v>8215 White Settlement Road</x:v>
      </x:c>
      <x:c r="D88" s="28" t="str">
        <x:v>White Settlement</x:v>
      </x:c>
      <x:c r="E88" s="28" t="n">
        <x:v>76108</x:v>
      </x:c>
      <x:c r="F88" s="33" t="str">
        <x:v>Reference address - not printed in August 4 proposal attachment</x:v>
      </x:c>
      <x:c r="G88" s="28" t="str">
        <x:v>CommissionersCourt_08-4-2026_packet.pdf</x:v>
      </x:c>
      <x:c r="H88" s="28" t="n">
        <x:v>1089</x:v>
      </x:c>
      <x:c r="I88" s="28" t="str">
        <x:v>https://s3.us-west-004.backblazeb2.com/agendalink-pdf/tarrantcountytx/pdfs/packets/6a4fe7d41de6ee453987c7e6/CommissionersCourt_08-4-2026_packet.pdf</x:v>
      </x:c>
      <x:c r="J88" s="28" t="str">
        <x:v>2025-11-04 Election Day list</x:v>
      </x:c>
      <x:c r="K88" s="28" t="str">
        <x:v>1125_Vote_Center_Locations.pdf</x:v>
      </x:c>
      <x:c r="L88" s="28" t="n">
        <x:v>5</x:v>
      </x:c>
      <x:c r="M88" s="28" t="str">
        <x:v>https://www.tarrantcountytx.gov/content/dam/main/elections/2025/1125/locations/1125_Vote_Center_Locations.pdf</x:v>
      </x:c>
    </x:row>
    <x:row r="89" ht="18" customHeight="1">
      <x:c r="A89" s="28" t="n">
        <x:v>88</x:v>
      </x:c>
      <x:c r="B89" s="28" t="str">
        <x:v>Southcliff Baptist Church</x:v>
      </x:c>
      <x:c r="C89" s="28" t="str">
        <x:v>4100 Southwest Loop 820</x:v>
      </x:c>
      <x:c r="D89" s="28" t="str">
        <x:v>Fort Worth</x:v>
      </x:c>
      <x:c r="E89" s="28" t="n">
        <x:v>76109</x:v>
      </x:c>
      <x:c r="F89" s="33" t="str">
        <x:v>Reference address - not printed in August 4 proposal attachment</x:v>
      </x:c>
      <x:c r="G89" s="28" t="str">
        <x:v>CommissionersCourt_08-4-2026_packet.pdf</x:v>
      </x:c>
      <x:c r="H89" s="28" t="n">
        <x:v>1089</x:v>
      </x:c>
      <x:c r="I89" s="28" t="str">
        <x:v>https://s3.us-west-004.backblazeb2.com/agendalink-pdf/tarrantcountytx/pdfs/packets/6a4fe7d41de6ee453987c7e6/CommissionersCourt_08-4-2026_packet.pdf</x:v>
      </x:c>
      <x:c r="J89" s="28" t="str">
        <x:v>2025-11-04 Election Day list</x:v>
      </x:c>
      <x:c r="K89" s="28" t="str">
        <x:v>1125_Vote_Center_Locations.pdf</x:v>
      </x:c>
      <x:c r="L89" s="28" t="n">
        <x:v>5</x:v>
      </x:c>
      <x:c r="M89" s="28" t="str">
        <x:v>https://www.tarrantcountytx.gov/content/dam/main/elections/2025/1125/locations/1125_Vote_Center_Locations.pdf</x:v>
      </x:c>
    </x:row>
    <x:row r="90" ht="18" customHeight="1">
      <x:c r="A90" s="28" t="n">
        <x:v>89</x:v>
      </x:c>
      <x:c r="B90" s="28" t="str">
        <x:v>Southwest Regional Library</x:v>
      </x:c>
      <x:c r="C90" s="28" t="str">
        <x:v>4001 Library Lane</x:v>
      </x:c>
      <x:c r="D90" s="28" t="str">
        <x:v>Fort Worth</x:v>
      </x:c>
      <x:c r="E90" s="28" t="n">
        <x:v>76109</x:v>
      </x:c>
      <x:c r="F90" s="33" t="str">
        <x:v>Reference address - not printed in August 4 proposal attachment</x:v>
      </x:c>
      <x:c r="G90" s="28" t="str">
        <x:v>CommissionersCourt_08-4-2026_packet.pdf</x:v>
      </x:c>
      <x:c r="H90" s="28" t="n">
        <x:v>1089</x:v>
      </x:c>
      <x:c r="I90" s="28" t="str">
        <x:v>https://s3.us-west-004.backblazeb2.com/agendalink-pdf/tarrantcountytx/pdfs/packets/6a4fe7d41de6ee453987c7e6/CommissionersCourt_08-4-2026_packet.pdf</x:v>
      </x:c>
      <x:c r="J90" s="28" t="str">
        <x:v>2025-11-04 Election Day list</x:v>
      </x:c>
      <x:c r="K90" s="28" t="str">
        <x:v>1125_Vote_Center_Locations.pdf</x:v>
      </x:c>
      <x:c r="L90" s="28" t="n">
        <x:v>5</x:v>
      </x:c>
      <x:c r="M90" s="28" t="str">
        <x:v>https://www.tarrantcountytx.gov/content/dam/main/elections/2025/1125/locations/1125_Vote_Center_Locations.pdf</x:v>
      </x:c>
    </x:row>
    <x:row r="91" ht="18" customHeight="1">
      <x:c r="A91" s="28" t="n">
        <x:v>90</x:v>
      </x:c>
      <x:c r="B91" s="28" t="str">
        <x:v>E. M. Daggett Elementary School</x:v>
      </x:c>
      <x:c r="C91" s="28" t="str">
        <x:v>958 Page Avenue</x:v>
      </x:c>
      <x:c r="D91" s="28" t="str">
        <x:v>Fort Worth</x:v>
      </x:c>
      <x:c r="E91" s="28" t="n">
        <x:v>76110</x:v>
      </x:c>
      <x:c r="F91" s="33" t="str">
        <x:v>Reference address - not printed in August 4 proposal attachment</x:v>
      </x:c>
      <x:c r="G91" s="28" t="str">
        <x:v>CommissionersCourt_08-4-2026_packet.pdf</x:v>
      </x:c>
      <x:c r="H91" s="28" t="n">
        <x:v>1089</x:v>
      </x:c>
      <x:c r="I91" s="28" t="str">
        <x:v>https://s3.us-west-004.backblazeb2.com/agendalink-pdf/tarrantcountytx/pdfs/packets/6a4fe7d41de6ee453987c7e6/CommissionersCourt_08-4-2026_packet.pdf</x:v>
      </x:c>
      <x:c r="J91" s="28" t="str">
        <x:v>2025-11-04 Election Day list</x:v>
      </x:c>
      <x:c r="K91" s="28" t="str">
        <x:v>1125_Vote_Center_Locations.pdf</x:v>
      </x:c>
      <x:c r="L91" s="28" t="n">
        <x:v>5</x:v>
      </x:c>
      <x:c r="M91" s="28" t="str">
        <x:v>https://www.tarrantcountytx.gov/content/dam/main/elections/2025/1125/locations/1125_Vote_Center_Locations.pdf</x:v>
      </x:c>
    </x:row>
    <x:row r="92" ht="18" customHeight="1">
      <x:c r="A92" s="28" t="n">
        <x:v>91</x:v>
      </x:c>
      <x:c r="B92" s="28" t="str">
        <x:v>R. L. Paschal High School</x:v>
      </x:c>
      <x:c r="C92" s="28" t="str">
        <x:v>2911 Forest Park Boulevard</x:v>
      </x:c>
      <x:c r="D92" s="28" t="str">
        <x:v>Fort Worth</x:v>
      </x:c>
      <x:c r="E92" s="28" t="n">
        <x:v>76110</x:v>
      </x:c>
      <x:c r="F92" s="33" t="str">
        <x:v>Reference address - not printed in August 4 proposal attachment</x:v>
      </x:c>
      <x:c r="G92" s="28" t="str">
        <x:v>CommissionersCourt_08-4-2026_packet.pdf</x:v>
      </x:c>
      <x:c r="H92" s="28" t="n">
        <x:v>1089</x:v>
      </x:c>
      <x:c r="I92" s="28" t="str">
        <x:v>https://s3.us-west-004.backblazeb2.com/agendalink-pdf/tarrantcountytx/pdfs/packets/6a4fe7d41de6ee453987c7e6/CommissionersCourt_08-4-2026_packet.pdf</x:v>
      </x:c>
      <x:c r="J92" s="28" t="str">
        <x:v>2025-11-04 Election Day list</x:v>
      </x:c>
      <x:c r="K92" s="28" t="str">
        <x:v>1125_Vote_Center_Locations.pdf</x:v>
      </x:c>
      <x:c r="L92" s="28" t="n">
        <x:v>5</x:v>
      </x:c>
      <x:c r="M92" s="28" t="str">
        <x:v>https://www.tarrantcountytx.gov/content/dam/main/elections/2025/1125/locations/1125_Vote_Center_Locations.pdf</x:v>
      </x:c>
    </x:row>
    <x:row r="93" ht="18" customHeight="1">
      <x:c r="A93" s="28" t="n">
        <x:v>92</x:v>
      </x:c>
      <x:c r="B93" s="28" t="str">
        <x:v>Worth Heights Community Center</x:v>
      </x:c>
      <x:c r="C93" s="28" t="str">
        <x:v>3551 New York Avenue</x:v>
      </x:c>
      <x:c r="D93" s="28" t="str">
        <x:v>Fort Worth</x:v>
      </x:c>
      <x:c r="E93" s="28" t="n">
        <x:v>76110</x:v>
      </x:c>
      <x:c r="F93" s="33" t="str">
        <x:v>Reference address - not printed in August 4 proposal attachment</x:v>
      </x:c>
      <x:c r="G93" s="28" t="str">
        <x:v>CommissionersCourt_08-4-2026_packet.pdf</x:v>
      </x:c>
      <x:c r="H93" s="28" t="n">
        <x:v>1089</x:v>
      </x:c>
      <x:c r="I93" s="28" t="str">
        <x:v>https://s3.us-west-004.backblazeb2.com/agendalink-pdf/tarrantcountytx/pdfs/packets/6a4fe7d41de6ee453987c7e6/CommissionersCourt_08-4-2026_packet.pdf</x:v>
      </x:c>
      <x:c r="J93" s="28" t="str">
        <x:v>2025-11-04 Election Day list</x:v>
      </x:c>
      <x:c r="K93" s="28" t="str">
        <x:v>1125_Vote_Center_Locations.pdf</x:v>
      </x:c>
      <x:c r="L93" s="28" t="n">
        <x:v>5</x:v>
      </x:c>
      <x:c r="M93" s="28" t="str">
        <x:v>https://www.tarrantcountytx.gov/content/dam/main/elections/2025/1125/locations/1125_Vote_Center_Locations.pdf</x:v>
      </x:c>
    </x:row>
    <x:row r="94" ht="18" customHeight="1">
      <x:c r="A94" s="28" t="n">
        <x:v>93</x:v>
      </x:c>
      <x:c r="B94" s="28" t="str">
        <x:v>Andrew "Doc" Session Community Center</x:v>
      </x:c>
      <x:c r="C94" s="28" t="str">
        <x:v>201 South Sylvania Avenue</x:v>
      </x:c>
      <x:c r="D94" s="28" t="str">
        <x:v>Fort Worth</x:v>
      </x:c>
      <x:c r="E94" s="28" t="n">
        <x:v>76111</x:v>
      </x:c>
      <x:c r="F94" s="33" t="str">
        <x:v>Reference address - not printed in August 4 proposal attachment</x:v>
      </x:c>
      <x:c r="G94" s="28" t="str">
        <x:v>CommissionersCourt_08-4-2026_packet.pdf</x:v>
      </x:c>
      <x:c r="H94" s="28" t="n">
        <x:v>1089</x:v>
      </x:c>
      <x:c r="I94" s="28" t="str">
        <x:v>https://s3.us-west-004.backblazeb2.com/agendalink-pdf/tarrantcountytx/pdfs/packets/6a4fe7d41de6ee453987c7e6/CommissionersCourt_08-4-2026_packet.pdf</x:v>
      </x:c>
      <x:c r="J94" s="28" t="str">
        <x:v>2025-11-04 Election Day list</x:v>
      </x:c>
      <x:c r="K94" s="28" t="str">
        <x:v>1125_Vote_Center_Locations.pdf</x:v>
      </x:c>
      <x:c r="L94" s="28" t="n">
        <x:v>5</x:v>
      </x:c>
      <x:c r="M94" s="28" t="str">
        <x:v>https://www.tarrantcountytx.gov/content/dam/main/elections/2025/1125/locations/1125_Vote_Center_Locations.pdf</x:v>
      </x:c>
    </x:row>
    <x:row r="95" ht="18" customHeight="1">
      <x:c r="A95" s="28" t="n">
        <x:v>94</x:v>
      </x:c>
      <x:c r="B95" s="28" t="str">
        <x:v>Oakhurst Elementary School</x:v>
      </x:c>
      <x:c r="C95" s="28" t="str">
        <x:v>2700 Yucca Avenue</x:v>
      </x:c>
      <x:c r="D95" s="28" t="str">
        <x:v>Fort Worth</x:v>
      </x:c>
      <x:c r="E95" s="28" t="n">
        <x:v>76111</x:v>
      </x:c>
      <x:c r="F95" s="33" t="str">
        <x:v>Reference address - not printed in August 4 proposal attachment</x:v>
      </x:c>
      <x:c r="G95" s="28" t="str">
        <x:v>CommissionersCourt_08-4-2026_packet.pdf</x:v>
      </x:c>
      <x:c r="H95" s="28" t="n">
        <x:v>1089</x:v>
      </x:c>
      <x:c r="I95" s="28" t="str">
        <x:v>https://s3.us-west-004.backblazeb2.com/agendalink-pdf/tarrantcountytx/pdfs/packets/6a4fe7d41de6ee453987c7e6/CommissionersCourt_08-4-2026_packet.pdf</x:v>
      </x:c>
      <x:c r="J95" s="28" t="str">
        <x:v>2025-11-04 Election Day list</x:v>
      </x:c>
      <x:c r="K95" s="28" t="str">
        <x:v>1125_Vote_Center_Locations.pdf</x:v>
      </x:c>
      <x:c r="L95" s="28" t="n">
        <x:v>5</x:v>
      </x:c>
      <x:c r="M95" s="28" t="str">
        <x:v>https://www.tarrantcountytx.gov/content/dam/main/elections/2025/1125/locations/1125_Vote_Center_Locations.pdf</x:v>
      </x:c>
    </x:row>
    <x:row r="96" ht="18" customHeight="1">
      <x:c r="A96" s="28" t="n">
        <x:v>95</x:v>
      </x:c>
      <x:c r="B96" s="28" t="str">
        <x:v>Riverside Community Center</x:v>
      </x:c>
      <x:c r="C96" s="28" t="str">
        <x:v>3700 East Belknap Street</x:v>
      </x:c>
      <x:c r="D96" s="28" t="str">
        <x:v>Fort Worth</x:v>
      </x:c>
      <x:c r="E96" s="28" t="n">
        <x:v>76111</x:v>
      </x:c>
      <x:c r="F96" s="33" t="str">
        <x:v>Reference address - not printed in August 4 proposal attachment</x:v>
      </x:c>
      <x:c r="G96" s="28" t="str">
        <x:v>CommissionersCourt_08-4-2026_packet.pdf</x:v>
      </x:c>
      <x:c r="H96" s="28" t="n">
        <x:v>1089</x:v>
      </x:c>
      <x:c r="I96" s="28" t="str">
        <x:v>https://s3.us-west-004.backblazeb2.com/agendalink-pdf/tarrantcountytx/pdfs/packets/6a4fe7d41de6ee453987c7e6/CommissionersCourt_08-4-2026_packet.pdf</x:v>
      </x:c>
      <x:c r="J96" s="28" t="str">
        <x:v>2025-11-04 Election Day list</x:v>
      </x:c>
      <x:c r="K96" s="28" t="str">
        <x:v>1125_Vote_Center_Locations.pdf</x:v>
      </x:c>
      <x:c r="L96" s="28" t="n">
        <x:v>5</x:v>
      </x:c>
      <x:c r="M96" s="28" t="str">
        <x:v>https://www.tarrantcountytx.gov/content/dam/main/elections/2025/1125/locations/1125_Vote_Center_Locations.pdf</x:v>
      </x:c>
    </x:row>
    <x:row r="97" ht="18" customHeight="1">
      <x:c r="A97" s="28" t="n">
        <x:v>96</x:v>
      </x:c>
      <x:c r="B97" s="28" t="str">
        <x:v>All Peoples Church Unitarian Universalist</x:v>
      </x:c>
      <x:c r="C97" s="28" t="str">
        <x:v>1959 Sandy Lane</x:v>
      </x:c>
      <x:c r="D97" s="28" t="str">
        <x:v>Fort Worth</x:v>
      </x:c>
      <x:c r="E97" s="28" t="n">
        <x:v>76112</x:v>
      </x:c>
      <x:c r="F97" s="33" t="str">
        <x:v>Reference address - not printed in August 4 proposal attachment</x:v>
      </x:c>
      <x:c r="G97" s="28" t="str">
        <x:v>CommissionersCourt_08-4-2026_packet.pdf</x:v>
      </x:c>
      <x:c r="H97" s="28" t="n">
        <x:v>1089</x:v>
      </x:c>
      <x:c r="I97" s="28" t="str">
        <x:v>https://s3.us-west-004.backblazeb2.com/agendalink-pdf/tarrantcountytx/pdfs/packets/6a4fe7d41de6ee453987c7e6/CommissionersCourt_08-4-2026_packet.pdf</x:v>
      </x:c>
      <x:c r="J97" s="28" t="str">
        <x:v>2025-11-04 Election Day list</x:v>
      </x:c>
      <x:c r="K97" s="28" t="str">
        <x:v>1125_Vote_Center_Locations.pdf</x:v>
      </x:c>
      <x:c r="L97" s="28" t="n">
        <x:v>5</x:v>
      </x:c>
      <x:c r="M97" s="28" t="str">
        <x:v>https://www.tarrantcountytx.gov/content/dam/main/elections/2025/1125/locations/1125_Vote_Center_Locations.pdf</x:v>
      </x:c>
    </x:row>
    <x:row r="98" ht="18" customHeight="1">
      <x:c r="A98" s="28" t="n">
        <x:v>97</x:v>
      </x:c>
      <x:c r="B98" s="28" t="str">
        <x:v>East Regional Library</x:v>
      </x:c>
      <x:c r="C98" s="28" t="str">
        <x:v>6301 Bridge Street</x:v>
      </x:c>
      <x:c r="D98" s="28" t="str">
        <x:v>Fort Worth</x:v>
      </x:c>
      <x:c r="E98" s="28" t="n">
        <x:v>76112</x:v>
      </x:c>
      <x:c r="F98" s="33" t="str">
        <x:v>Reference address - not printed in August 4 proposal attachment</x:v>
      </x:c>
      <x:c r="G98" s="28" t="str">
        <x:v>CommissionersCourt_08-4-2026_packet.pdf</x:v>
      </x:c>
      <x:c r="H98" s="28" t="n">
        <x:v>1089</x:v>
      </x:c>
      <x:c r="I98" s="28" t="str">
        <x:v>https://s3.us-west-004.backblazeb2.com/agendalink-pdf/tarrantcountytx/pdfs/packets/6a4fe7d41de6ee453987c7e6/CommissionersCourt_08-4-2026_packet.pdf</x:v>
      </x:c>
      <x:c r="J98" s="28" t="str">
        <x:v>2025-11-04 Election Day list</x:v>
      </x:c>
      <x:c r="K98" s="28" t="str">
        <x:v>1125_Vote_Center_Locations.pdf</x:v>
      </x:c>
      <x:c r="L98" s="28" t="n">
        <x:v>5</x:v>
      </x:c>
      <x:c r="M98" s="28" t="str">
        <x:v>https://www.tarrantcountytx.gov/content/dam/main/elections/2025/1125/locations/1125_Vote_Center_Locations.pdf</x:v>
      </x:c>
    </x:row>
    <x:row r="99" ht="18" customHeight="1">
      <x:c r="A99" s="28" t="n">
        <x:v>98</x:v>
      </x:c>
      <x:c r="B99" s="28" t="str">
        <x:v>Eastside YMCA</x:v>
      </x:c>
      <x:c r="C99" s="28" t="str">
        <x:v>1500 Sandy Lane</x:v>
      </x:c>
      <x:c r="D99" s="28" t="str">
        <x:v>Fort Worth</x:v>
      </x:c>
      <x:c r="E99" s="28" t="n">
        <x:v>76112</x:v>
      </x:c>
      <x:c r="F99" s="33" t="str">
        <x:v>Reference address - not printed in August 4 proposal attachment</x:v>
      </x:c>
      <x:c r="G99" s="28" t="str">
        <x:v>CommissionersCourt_08-4-2026_packet.pdf</x:v>
      </x:c>
      <x:c r="H99" s="28" t="n">
        <x:v>1089</x:v>
      </x:c>
      <x:c r="I99" s="28" t="str">
        <x:v>https://s3.us-west-004.backblazeb2.com/agendalink-pdf/tarrantcountytx/pdfs/packets/6a4fe7d41de6ee453987c7e6/CommissionersCourt_08-4-2026_packet.pdf</x:v>
      </x:c>
      <x:c r="J99" s="28" t="str">
        <x:v>City of Fort Worth facility page</x:v>
      </x:c>
      <x:c r="K99" s="28" t="str">
        <x:v>fort_worth_eastside_ymca_address.html</x:v>
      </x:c>
      <x:c r="L99" s="28" t="str"/>
      <x:c r="M99" s="28" t="str">
        <x:v>https://www.fortworthtexas.gov/departments/parks/services/pools-and-aquatics/eastside-ymca</x:v>
      </x:c>
    </x:row>
    <x:row r="100" ht="18" customHeight="1">
      <x:c r="A100" s="28" t="n">
        <x:v>99</x:v>
      </x:c>
      <x:c r="B100" s="28" t="str">
        <x:v>Handley-Meadowbrook Community Center</x:v>
      </x:c>
      <x:c r="C100" s="28" t="str">
        <x:v>6201 Beaty Street</x:v>
      </x:c>
      <x:c r="D100" s="28" t="str">
        <x:v>Fort Worth</x:v>
      </x:c>
      <x:c r="E100" s="28" t="n">
        <x:v>76112</x:v>
      </x:c>
      <x:c r="F100" s="33" t="str">
        <x:v>Reference address - not printed in August 4 proposal attachment</x:v>
      </x:c>
      <x:c r="G100" s="28" t="str">
        <x:v>CommissionersCourt_08-4-2026_packet.pdf</x:v>
      </x:c>
      <x:c r="H100" s="28" t="n">
        <x:v>1089</x:v>
      </x:c>
      <x:c r="I100" s="28" t="str">
        <x:v>https://s3.us-west-004.backblazeb2.com/agendalink-pdf/tarrantcountytx/pdfs/packets/6a4fe7d41de6ee453987c7e6/CommissionersCourt_08-4-2026_packet.pdf</x:v>
      </x:c>
      <x:c r="J100" s="28" t="str">
        <x:v>2025-11-04 Election Day list</x:v>
      </x:c>
      <x:c r="K100" s="28" t="str">
        <x:v>1125_Vote_Center_Locations.pdf</x:v>
      </x:c>
      <x:c r="L100" s="28" t="n">
        <x:v>5</x:v>
      </x:c>
      <x:c r="M100" s="28" t="str">
        <x:v>https://www.tarrantcountytx.gov/content/dam/main/elections/2025/1125/locations/1125_Vote_Center_Locations.pdf</x:v>
      </x:c>
    </x:row>
    <x:row r="101" ht="18" customHeight="1">
      <x:c r="A101" s="28" t="n">
        <x:v>100</x:v>
      </x:c>
      <x:c r="B101" s="28" t="str">
        <x:v>Martin Luther King Community Center</x:v>
      </x:c>
      <x:c r="C101" s="28" t="str">
        <x:v>5565 Truman Drive</x:v>
      </x:c>
      <x:c r="D101" s="28" t="str">
        <x:v>Fort Worth</x:v>
      </x:c>
      <x:c r="E101" s="28" t="n">
        <x:v>76112</x:v>
      </x:c>
      <x:c r="F101" s="33" t="str">
        <x:v>Reference address - not printed in August 4 proposal attachment</x:v>
      </x:c>
      <x:c r="G101" s="28" t="str">
        <x:v>CommissionersCourt_08-4-2026_packet.pdf</x:v>
      </x:c>
      <x:c r="H101" s="28" t="n">
        <x:v>1089</x:v>
      </x:c>
      <x:c r="I101" s="28" t="str">
        <x:v>https://s3.us-west-004.backblazeb2.com/agendalink-pdf/tarrantcountytx/pdfs/packets/6a4fe7d41de6ee453987c7e6/CommissionersCourt_08-4-2026_packet.pdf</x:v>
      </x:c>
      <x:c r="J101" s="28" t="str">
        <x:v>2025-11-04 Election Day list</x:v>
      </x:c>
      <x:c r="K101" s="28" t="str">
        <x:v>1125_Vote_Center_Locations.pdf</x:v>
      </x:c>
      <x:c r="L101" s="28" t="n">
        <x:v>5</x:v>
      </x:c>
      <x:c r="M101" s="28" t="str">
        <x:v>https://www.tarrantcountytx.gov/content/dam/main/elections/2025/1125/locations/1125_Vote_Center_Locations.pdf</x:v>
      </x:c>
    </x:row>
    <x:row r="102" ht="18" customHeight="1">
      <x:c r="A102" s="28" t="n">
        <x:v>101</x:v>
      </x:c>
      <x:c r="B102" s="28" t="str">
        <x:v>River Oaks Community Center</x:v>
      </x:c>
      <x:c r="C102" s="28" t="str">
        <x:v>5300 Blackstone Drive</x:v>
      </x:c>
      <x:c r="D102" s="28" t="str">
        <x:v>River Oaks</x:v>
      </x:c>
      <x:c r="E102" s="28" t="n">
        <x:v>76114</x:v>
      </x:c>
      <x:c r="F102" s="33" t="str">
        <x:v>Reference address - not printed in August 4 proposal attachment</x:v>
      </x:c>
      <x:c r="G102" s="28" t="str">
        <x:v>CommissionersCourt_08-4-2026_packet.pdf</x:v>
      </x:c>
      <x:c r="H102" s="28" t="n">
        <x:v>1089</x:v>
      </x:c>
      <x:c r="I102" s="28" t="str">
        <x:v>https://s3.us-west-004.backblazeb2.com/agendalink-pdf/tarrantcountytx/pdfs/packets/6a4fe7d41de6ee453987c7e6/CommissionersCourt_08-4-2026_packet.pdf</x:v>
      </x:c>
      <x:c r="J102" s="28" t="str">
        <x:v>2026-05-02 Election Day list</x:v>
      </x:c>
      <x:c r="K102" s="28" t="str">
        <x:v>EN26_Vote_Center_Locations.pdf</x:v>
      </x:c>
      <x:c r="L102" s="28" t="n">
        <x:v>4</x:v>
      </x:c>
      <x:c r="M102" s="28" t="str">
        <x:v>https://www.tarrantcountytx.gov/content/dam/main/elections/2026/en26/locations/EN26_Vote_Center_Locations.pdf</x:v>
      </x:c>
    </x:row>
    <x:row r="103" ht="18" customHeight="1">
      <x:c r="A103" s="28" t="n">
        <x:v>102</x:v>
      </x:c>
      <x:c r="B103" s="28" t="str">
        <x:v>City of Sansom Park City Hall Municipal Court</x:v>
      </x:c>
      <x:c r="C103" s="28" t="str">
        <x:v>5705 Azle Avenue</x:v>
      </x:c>
      <x:c r="D103" s="28" t="str">
        <x:v>Sansom Park</x:v>
      </x:c>
      <x:c r="E103" s="28" t="n">
        <x:v>76114</x:v>
      </x:c>
      <x:c r="F103" s="33" t="str">
        <x:v>Reference address - not printed in August 4 proposal attachment</x:v>
      </x:c>
      <x:c r="G103" s="28" t="str">
        <x:v>CommissionersCourt_08-4-2026_packet.pdf</x:v>
      </x:c>
      <x:c r="H103" s="28" t="n">
        <x:v>1089</x:v>
      </x:c>
      <x:c r="I103" s="28" t="str">
        <x:v>https://s3.us-west-004.backblazeb2.com/agendalink-pdf/tarrantcountytx/pdfs/packets/6a4fe7d41de6ee453987c7e6/CommissionersCourt_08-4-2026_packet.pdf</x:v>
      </x:c>
      <x:c r="J103" s="28" t="str">
        <x:v>2025-11-04 Election Day list</x:v>
      </x:c>
      <x:c r="K103" s="28" t="str">
        <x:v>1125_Vote_Center_Locations.pdf</x:v>
      </x:c>
      <x:c r="L103" s="28" t="n">
        <x:v>5</x:v>
      </x:c>
      <x:c r="M103" s="28" t="str">
        <x:v>https://www.tarrantcountytx.gov/content/dam/main/elections/2025/1125/locations/1125_Vote_Center_Locations.pdf</x:v>
      </x:c>
    </x:row>
    <x:row r="104" ht="18" customHeight="1">
      <x:c r="A104" s="28" t="n">
        <x:v>103</x:v>
      </x:c>
      <x:c r="B104" s="28" t="str">
        <x:v>Westworth Village City Hall</x:v>
      </x:c>
      <x:c r="C104" s="28" t="str">
        <x:v>311 Burton Hill Road</x:v>
      </x:c>
      <x:c r="D104" s="28" t="str">
        <x:v>Westworth Village</x:v>
      </x:c>
      <x:c r="E104" s="28" t="n">
        <x:v>76114</x:v>
      </x:c>
      <x:c r="F104" s="33" t="str">
        <x:v>Reference address - not printed in August 4 proposal attachment</x:v>
      </x:c>
      <x:c r="G104" s="28" t="str">
        <x:v>CommissionersCourt_08-4-2026_packet.pdf</x:v>
      </x:c>
      <x:c r="H104" s="28" t="n">
        <x:v>1089</x:v>
      </x:c>
      <x:c r="I104" s="28" t="str">
        <x:v>https://s3.us-west-004.backblazeb2.com/agendalink-pdf/tarrantcountytx/pdfs/packets/6a4fe7d41de6ee453987c7e6/CommissionersCourt_08-4-2026_packet.pdf</x:v>
      </x:c>
      <x:c r="J104" s="28" t="str">
        <x:v>2025-11-04 Election Day list</x:v>
      </x:c>
      <x:c r="K104" s="28" t="str">
        <x:v>1125_Vote_Center_Locations.pdf</x:v>
      </x:c>
      <x:c r="L104" s="28" t="n">
        <x:v>6</x:v>
      </x:c>
      <x:c r="M104" s="28" t="str">
        <x:v>https://www.tarrantcountytx.gov/content/dam/main/elections/2025/1125/locations/1125_Vote_Center_Locations.pdf</x:v>
      </x:c>
    </x:row>
    <x:row r="105" ht="18" customHeight="1">
      <x:c r="A105" s="28" t="n">
        <x:v>104</x:v>
      </x:c>
      <x:c r="B105" s="28" t="str">
        <x:v>James Avenue Service Center</x:v>
      </x:c>
      <x:c r="C105" s="28" t="str">
        <x:v>5001 James Avenue</x:v>
      </x:c>
      <x:c r="D105" s="28" t="str">
        <x:v>Fort Worth</x:v>
      </x:c>
      <x:c r="E105" s="28" t="n">
        <x:v>76115</x:v>
      </x:c>
      <x:c r="F105" s="33" t="str">
        <x:v>Reference address - not printed in August 4 proposal attachment</x:v>
      </x:c>
      <x:c r="G105" s="28" t="str">
        <x:v>CommissionersCourt_08-4-2026_packet.pdf</x:v>
      </x:c>
      <x:c r="H105" s="28" t="n">
        <x:v>1089</x:v>
      </x:c>
      <x:c r="I105" s="28" t="str">
        <x:v>https://s3.us-west-004.backblazeb2.com/agendalink-pdf/tarrantcountytx/pdfs/packets/6a4fe7d41de6ee453987c7e6/CommissionersCourt_08-4-2026_packet.pdf</x:v>
      </x:c>
      <x:c r="J105" s="28" t="str">
        <x:v>2025-11-04 Election Day list</x:v>
      </x:c>
      <x:c r="K105" s="28" t="str">
        <x:v>1125_Vote_Center_Locations.pdf</x:v>
      </x:c>
      <x:c r="L105" s="28" t="n">
        <x:v>6</x:v>
      </x:c>
      <x:c r="M105" s="28" t="str">
        <x:v>https://www.tarrantcountytx.gov/content/dam/main/elections/2025/1125/locations/1125_Vote_Center_Locations.pdf</x:v>
      </x:c>
    </x:row>
    <x:row r="106" ht="18" customHeight="1">
      <x:c r="A106" s="28" t="n">
        <x:v>105</x:v>
      </x:c>
      <x:c r="B106" s="28" t="str">
        <x:v>Birchman Baptist Church</x:v>
      </x:c>
      <x:c r="C106" s="28" t="str">
        <x:v>2700 Dale Lane, Building B</x:v>
      </x:c>
      <x:c r="D106" s="28" t="str">
        <x:v>Fort Worth</x:v>
      </x:c>
      <x:c r="E106" s="28" t="n">
        <x:v>76116</x:v>
      </x:c>
      <x:c r="F106" s="33" t="str">
        <x:v>Reference address - not printed in August 4 proposal attachment</x:v>
      </x:c>
      <x:c r="G106" s="28" t="str">
        <x:v>CommissionersCourt_08-4-2026_packet.pdf</x:v>
      </x:c>
      <x:c r="H106" s="28" t="n">
        <x:v>1089</x:v>
      </x:c>
      <x:c r="I106" s="28" t="str">
        <x:v>https://s3.us-west-004.backblazeb2.com/agendalink-pdf/tarrantcountytx/pdfs/packets/6a4fe7d41de6ee453987c7e6/CommissionersCourt_08-4-2026_packet.pdf</x:v>
      </x:c>
      <x:c r="J106" s="28" t="str">
        <x:v>2025-11-04 Election Day list</x:v>
      </x:c>
      <x:c r="K106" s="28" t="str">
        <x:v>1125_Vote_Center_Locations.pdf</x:v>
      </x:c>
      <x:c r="L106" s="28" t="n">
        <x:v>6</x:v>
      </x:c>
      <x:c r="M106" s="28" t="str">
        <x:v>https://www.tarrantcountytx.gov/content/dam/main/elections/2025/1125/locations/1125_Vote_Center_Locations.pdf</x:v>
      </x:c>
    </x:row>
    <x:row r="107" ht="18" customHeight="1">
      <x:c r="A107" s="28" t="n">
        <x:v>106</x:v>
      </x:c>
      <x:c r="B107" s="28" t="str">
        <x:v>R. D. Evans Community Center</x:v>
      </x:c>
      <x:c r="C107" s="28" t="str">
        <x:v>3242 Lackland Road</x:v>
      </x:c>
      <x:c r="D107" s="28" t="str">
        <x:v>Fort Worth</x:v>
      </x:c>
      <x:c r="E107" s="28" t="n">
        <x:v>76116</x:v>
      </x:c>
      <x:c r="F107" s="33" t="str">
        <x:v>Reference address - not printed in August 4 proposal attachment</x:v>
      </x:c>
      <x:c r="G107" s="28" t="str">
        <x:v>CommissionersCourt_08-4-2026_packet.pdf</x:v>
      </x:c>
      <x:c r="H107" s="28" t="n">
        <x:v>1089</x:v>
      </x:c>
      <x:c r="I107" s="28" t="str">
        <x:v>https://s3.us-west-004.backblazeb2.com/agendalink-pdf/tarrantcountytx/pdfs/packets/6a4fe7d41de6ee453987c7e6/CommissionersCourt_08-4-2026_packet.pdf</x:v>
      </x:c>
      <x:c r="J107" s="28" t="str">
        <x:v>2025-11-04 Election Day list</x:v>
      </x:c>
      <x:c r="K107" s="28" t="str">
        <x:v>1125_Vote_Center_Locations.pdf</x:v>
      </x:c>
      <x:c r="L107" s="28" t="n">
        <x:v>6</x:v>
      </x:c>
      <x:c r="M107" s="28" t="str">
        <x:v>https://www.tarrantcountytx.gov/content/dam/main/elections/2025/1125/locations/1125_Vote_Center_Locations.pdf</x:v>
      </x:c>
    </x:row>
    <x:row r="108" ht="18" customHeight="1">
      <x:c r="A108" s="28" t="n">
        <x:v>107</x:v>
      </x:c>
      <x:c r="B108" s="28" t="str">
        <x:v>Redeemer Lutheran Church</x:v>
      </x:c>
      <x:c r="C108" s="28" t="str">
        <x:v>4513 Williams Road</x:v>
      </x:c>
      <x:c r="D108" s="28" t="str">
        <x:v>Fort Worth</x:v>
      </x:c>
      <x:c r="E108" s="28" t="n">
        <x:v>76116</x:v>
      </x:c>
      <x:c r="F108" s="33" t="str">
        <x:v>Reference address - not printed in August 4 proposal attachment</x:v>
      </x:c>
      <x:c r="G108" s="28" t="str">
        <x:v>CommissionersCourt_08-4-2026_packet.pdf</x:v>
      </x:c>
      <x:c r="H108" s="28" t="n">
        <x:v>1089</x:v>
      </x:c>
      <x:c r="I108" s="28" t="str">
        <x:v>https://s3.us-west-004.backblazeb2.com/agendalink-pdf/tarrantcountytx/pdfs/packets/6a4fe7d41de6ee453987c7e6/CommissionersCourt_08-4-2026_packet.pdf</x:v>
      </x:c>
      <x:c r="J108" s="28" t="str">
        <x:v>2025-11-04 Election Day list</x:v>
      </x:c>
      <x:c r="K108" s="28" t="str">
        <x:v>1125_Vote_Center_Locations.pdf</x:v>
      </x:c>
      <x:c r="L108" s="28" t="n">
        <x:v>6</x:v>
      </x:c>
      <x:c r="M108" s="28" t="str">
        <x:v>https://www.tarrantcountytx.gov/content/dam/main/elections/2025/1125/locations/1125_Vote_Center_Locations.pdf</x:v>
      </x:c>
    </x:row>
    <x:row r="109" ht="18" customHeight="1">
      <x:c r="A109" s="28" t="n">
        <x:v>108</x:v>
      </x:c>
      <x:c r="B109" s="28" t="str">
        <x:v>Ridglea Baptist Church</x:v>
      </x:c>
      <x:c r="C109" s="28" t="str">
        <x:v>6037 Calmont Avenue</x:v>
      </x:c>
      <x:c r="D109" s="28" t="str">
        <x:v>Fort Worth</x:v>
      </x:c>
      <x:c r="E109" s="28" t="n">
        <x:v>76116</x:v>
      </x:c>
      <x:c r="F109" s="33" t="str">
        <x:v>Reference address - not printed in August 4 proposal attachment</x:v>
      </x:c>
      <x:c r="G109" s="28" t="str">
        <x:v>CommissionersCourt_08-4-2026_packet.pdf</x:v>
      </x:c>
      <x:c r="H109" s="28" t="n">
        <x:v>1089</x:v>
      </x:c>
      <x:c r="I109" s="28" t="str">
        <x:v>https://s3.us-west-004.backblazeb2.com/agendalink-pdf/tarrantcountytx/pdfs/packets/6a4fe7d41de6ee453987c7e6/CommissionersCourt_08-4-2026_packet.pdf</x:v>
      </x:c>
      <x:c r="J109" s="28" t="str">
        <x:v>2025-11-04 Election Day list</x:v>
      </x:c>
      <x:c r="K109" s="28" t="str">
        <x:v>1125_Vote_Center_Locations.pdf</x:v>
      </x:c>
      <x:c r="L109" s="28" t="n">
        <x:v>6</x:v>
      </x:c>
      <x:c r="M109" s="28" t="str">
        <x:v>https://www.tarrantcountytx.gov/content/dam/main/elections/2025/1125/locations/1125_Vote_Center_Locations.pdf</x:v>
      </x:c>
    </x:row>
    <x:row r="110" ht="18" customHeight="1">
      <x:c r="A110" s="28" t="n">
        <x:v>109</x:v>
      </x:c>
      <x:c r="B110" s="28" t="str">
        <x:v>Western Hills Church of Christ</x:v>
      </x:c>
      <x:c r="C110" s="28" t="str">
        <x:v>8800 Chapin Road</x:v>
      </x:c>
      <x:c r="D110" s="28" t="str">
        <x:v>Fort Worth</x:v>
      </x:c>
      <x:c r="E110" s="28" t="n">
        <x:v>76116</x:v>
      </x:c>
      <x:c r="F110" s="33" t="str">
        <x:v>Reference address - not printed in August 4 proposal attachment</x:v>
      </x:c>
      <x:c r="G110" s="28" t="str">
        <x:v>CommissionersCourt_08-4-2026_packet.pdf</x:v>
      </x:c>
      <x:c r="H110" s="28" t="n">
        <x:v>1089</x:v>
      </x:c>
      <x:c r="I110" s="28" t="str">
        <x:v>https://s3.us-west-004.backblazeb2.com/agendalink-pdf/tarrantcountytx/pdfs/packets/6a4fe7d41de6ee453987c7e6/CommissionersCourt_08-4-2026_packet.pdf</x:v>
      </x:c>
      <x:c r="J110" s="28" t="str">
        <x:v>2025-11-04 Election Day list</x:v>
      </x:c>
      <x:c r="K110" s="28" t="str">
        <x:v>1125_Vote_Center_Locations.pdf</x:v>
      </x:c>
      <x:c r="L110" s="28" t="n">
        <x:v>6</x:v>
      </x:c>
      <x:c r="M110" s="28" t="str">
        <x:v>https://www.tarrantcountytx.gov/content/dam/main/elections/2025/1125/locations/1125_Vote_Center_Locations.pdf</x:v>
      </x:c>
    </x:row>
    <x:row r="111" ht="18" customHeight="1">
      <x:c r="A111" s="28" t="n">
        <x:v>110</x:v>
      </x:c>
      <x:c r="B111" s="28" t="str">
        <x:v>Haltom City Library</x:v>
      </x:c>
      <x:c r="C111" s="28" t="str">
        <x:v>4809 Haltom Road</x:v>
      </x:c>
      <x:c r="D111" s="28" t="str">
        <x:v>Haltom City</x:v>
      </x:c>
      <x:c r="E111" s="28" t="n">
        <x:v>76117</x:v>
      </x:c>
      <x:c r="F111" s="33" t="str">
        <x:v>Reference address - not printed in August 4 proposal attachment</x:v>
      </x:c>
      <x:c r="G111" s="28" t="str">
        <x:v>CommissionersCourt_08-4-2026_packet.pdf</x:v>
      </x:c>
      <x:c r="H111" s="28" t="n">
        <x:v>1089</x:v>
      </x:c>
      <x:c r="I111" s="28" t="str">
        <x:v>https://s3.us-west-004.backblazeb2.com/agendalink-pdf/tarrantcountytx/pdfs/packets/6a4fe7d41de6ee453987c7e6/CommissionersCourt_08-4-2026_packet.pdf</x:v>
      </x:c>
      <x:c r="J111" s="28" t="str">
        <x:v>2025-11-04 Election Day list</x:v>
      </x:c>
      <x:c r="K111" s="28" t="str">
        <x:v>1125_Vote_Center_Locations.pdf</x:v>
      </x:c>
      <x:c r="L111" s="28" t="n">
        <x:v>6</x:v>
      </x:c>
      <x:c r="M111" s="28" t="str">
        <x:v>https://www.tarrantcountytx.gov/content/dam/main/elections/2025/1125/locations/1125_Vote_Center_Locations.pdf</x:v>
      </x:c>
    </x:row>
    <x:row r="112" ht="18" customHeight="1">
      <x:c r="A112" s="28" t="n">
        <x:v>111</x:v>
      </x:c>
      <x:c r="B112" s="28" t="str">
        <x:v>Haltom City Senior Center</x:v>
      </x:c>
      <x:c r="C112" s="28" t="str">
        <x:v>3201 Friendly Lane</x:v>
      </x:c>
      <x:c r="D112" s="28" t="str">
        <x:v>Haltom City</x:v>
      </x:c>
      <x:c r="E112" s="28" t="n">
        <x:v>76117</x:v>
      </x:c>
      <x:c r="F112" s="33" t="str">
        <x:v>Reference address - not printed in August 4 proposal attachment</x:v>
      </x:c>
      <x:c r="G112" s="28" t="str">
        <x:v>CommissionersCourt_08-4-2026_packet.pdf</x:v>
      </x:c>
      <x:c r="H112" s="28" t="n">
        <x:v>1089</x:v>
      </x:c>
      <x:c r="I112" s="28" t="str">
        <x:v>https://s3.us-west-004.backblazeb2.com/agendalink-pdf/tarrantcountytx/pdfs/packets/6a4fe7d41de6ee453987c7e6/CommissionersCourt_08-4-2026_packet.pdf</x:v>
      </x:c>
      <x:c r="J112" s="28" t="str">
        <x:v>2025-11-04 Election Day list</x:v>
      </x:c>
      <x:c r="K112" s="28" t="str">
        <x:v>1125_Vote_Center_Locations.pdf</x:v>
      </x:c>
      <x:c r="L112" s="28" t="n">
        <x:v>6</x:v>
      </x:c>
      <x:c r="M112" s="28" t="str">
        <x:v>https://www.tarrantcountytx.gov/content/dam/main/elections/2025/1125/locations/1125_Vote_Center_Locations.pdf</x:v>
      </x:c>
    </x:row>
    <x:row r="113" ht="18" customHeight="1">
      <x:c r="A113" s="28" t="n">
        <x:v>112</x:v>
      </x:c>
      <x:c r="B113" s="28" t="str">
        <x:v>River Trails Elementary School</x:v>
      </x:c>
      <x:c r="C113" s="28" t="str">
        <x:v>8850 Elbe Trail</x:v>
      </x:c>
      <x:c r="D113" s="28" t="str">
        <x:v>Fort Worth</x:v>
      </x:c>
      <x:c r="E113" s="28" t="n">
        <x:v>76118</x:v>
      </x:c>
      <x:c r="F113" s="33" t="str">
        <x:v>Reference address - not printed in August 4 proposal attachment</x:v>
      </x:c>
      <x:c r="G113" s="28" t="str">
        <x:v>CommissionersCourt_08-4-2026_packet.pdf</x:v>
      </x:c>
      <x:c r="H113" s="28" t="n">
        <x:v>1089</x:v>
      </x:c>
      <x:c r="I113" s="28" t="str">
        <x:v>https://s3.us-west-004.backblazeb2.com/agendalink-pdf/tarrantcountytx/pdfs/packets/6a4fe7d41de6ee453987c7e6/CommissionersCourt_08-4-2026_packet.pdf</x:v>
      </x:c>
      <x:c r="J113" s="28" t="str">
        <x:v>2025-11-04 Election Day list</x:v>
      </x:c>
      <x:c r="K113" s="28" t="str">
        <x:v>1125_Vote_Center_Locations.pdf</x:v>
      </x:c>
      <x:c r="L113" s="28" t="n">
        <x:v>6</x:v>
      </x:c>
      <x:c r="M113" s="28" t="str">
        <x:v>https://www.tarrantcountytx.gov/content/dam/main/elections/2025/1125/locations/1125_Vote_Center_Locations.pdf</x:v>
      </x:c>
    </x:row>
    <x:row r="114" ht="18" customHeight="1">
      <x:c r="A114" s="28" t="n">
        <x:v>113</x:v>
      </x:c>
      <x:c r="B114" s="28" t="str">
        <x:v>The Link</x:v>
      </x:c>
      <x:c r="C114" s="28" t="str">
        <x:v>6750 Baker Boulevard</x:v>
      </x:c>
      <x:c r="D114" s="28" t="str">
        <x:v>Richland Hills</x:v>
      </x:c>
      <x:c r="E114" s="28" t="n">
        <x:v>76118</x:v>
      </x:c>
      <x:c r="F114" s="33" t="str">
        <x:v>Reference address - not printed in August 4 proposal attachment</x:v>
      </x:c>
      <x:c r="G114" s="28" t="str">
        <x:v>CommissionersCourt_08-4-2026_packet.pdf</x:v>
      </x:c>
      <x:c r="H114" s="28" t="n">
        <x:v>1089</x:v>
      </x:c>
      <x:c r="I114" s="28" t="str">
        <x:v>https://s3.us-west-004.backblazeb2.com/agendalink-pdf/tarrantcountytx/pdfs/packets/6a4fe7d41de6ee453987c7e6/CommissionersCourt_08-4-2026_packet.pdf</x:v>
      </x:c>
      <x:c r="J114" s="28" t="str">
        <x:v>2025-11-04 Election Day list</x:v>
      </x:c>
      <x:c r="K114" s="28" t="str">
        <x:v>1125_Vote_Center_Locations.pdf</x:v>
      </x:c>
      <x:c r="L114" s="28" t="n">
        <x:v>6</x:v>
      </x:c>
      <x:c r="M114" s="28" t="str">
        <x:v>https://www.tarrantcountytx.gov/content/dam/main/elections/2025/1125/locations/1125_Vote_Center_Locations.pdf</x:v>
      </x:c>
    </x:row>
    <x:row r="115" ht="18" customHeight="1">
      <x:c r="A115" s="28" t="n">
        <x:v>114</x:v>
      </x:c>
      <x:c r="B115" s="28" t="str">
        <x:v>City of Forest Hill City Hall</x:v>
      </x:c>
      <x:c r="C115" s="28" t="str">
        <x:v>3219 California Parkway East</x:v>
      </x:c>
      <x:c r="D115" s="28" t="str">
        <x:v>Forest Hill</x:v>
      </x:c>
      <x:c r="E115" s="28" t="n">
        <x:v>76119</x:v>
      </x:c>
      <x:c r="F115" s="33" t="str">
        <x:v>Reference address - not printed in August 4 proposal attachment</x:v>
      </x:c>
      <x:c r="G115" s="28" t="str">
        <x:v>CommissionersCourt_08-4-2026_packet.pdf</x:v>
      </x:c>
      <x:c r="H115" s="28" t="n">
        <x:v>1089</x:v>
      </x:c>
      <x:c r="I115" s="28" t="str">
        <x:v>https://s3.us-west-004.backblazeb2.com/agendalink-pdf/tarrantcountytx/pdfs/packets/6a4fe7d41de6ee453987c7e6/CommissionersCourt_08-4-2026_packet.pdf</x:v>
      </x:c>
      <x:c r="J115" s="28" t="str">
        <x:v>2025-11-04 Election Day list</x:v>
      </x:c>
      <x:c r="K115" s="28" t="str">
        <x:v>1125_Vote_Center_Locations.pdf</x:v>
      </x:c>
      <x:c r="L115" s="28" t="n">
        <x:v>6</x:v>
      </x:c>
      <x:c r="M115" s="28" t="str">
        <x:v>https://www.tarrantcountytx.gov/content/dam/main/elections/2025/1125/locations/1125_Vote_Center_Locations.pdf</x:v>
      </x:c>
    </x:row>
    <x:row r="116" ht="18" customHeight="1">
      <x:c r="A116" s="28" t="n">
        <x:v>115</x:v>
      </x:c>
      <x:c r="B116" s="28" t="str">
        <x:v>C. R. Bradley Community Center</x:v>
      </x:c>
      <x:c r="C116" s="28" t="str">
        <x:v>2601 Timberline Drive</x:v>
      </x:c>
      <x:c r="D116" s="28" t="str">
        <x:v>Fort Worth</x:v>
      </x:c>
      <x:c r="E116" s="28" t="n">
        <x:v>76119</x:v>
      </x:c>
      <x:c r="F116" s="33" t="str">
        <x:v>Reference address - not printed in August 4 proposal attachment</x:v>
      </x:c>
      <x:c r="G116" s="28" t="str">
        <x:v>CommissionersCourt_08-4-2026_packet.pdf</x:v>
      </x:c>
      <x:c r="H116" s="28" t="n">
        <x:v>1089</x:v>
      </x:c>
      <x:c r="I116" s="28" t="str">
        <x:v>https://s3.us-west-004.backblazeb2.com/agendalink-pdf/tarrantcountytx/pdfs/packets/6a4fe7d41de6ee453987c7e6/CommissionersCourt_08-4-2026_packet.pdf</x:v>
      </x:c>
      <x:c r="J116" s="28" t="str">
        <x:v>2025-11-04 Election Day list</x:v>
      </x:c>
      <x:c r="K116" s="28" t="str">
        <x:v>1125_Vote_Center_Locations.pdf</x:v>
      </x:c>
      <x:c r="L116" s="28" t="n">
        <x:v>6</x:v>
      </x:c>
      <x:c r="M116" s="28" t="str">
        <x:v>https://www.tarrantcountytx.gov/content/dam/main/elections/2025/1125/locations/1125_Vote_Center_Locations.pdf</x:v>
      </x:c>
    </x:row>
    <x:row r="117" ht="18" customHeight="1">
      <x:c r="A117" s="28" t="n">
        <x:v>116</x:v>
      </x:c>
      <x:c r="B117" s="28" t="str">
        <x:v>Charles F. Griffin Building</x:v>
      </x:c>
      <x:c r="C117" s="28" t="str">
        <x:v>3212 Miller Avenue</x:v>
      </x:c>
      <x:c r="D117" s="28" t="str">
        <x:v>Fort Worth</x:v>
      </x:c>
      <x:c r="E117" s="28" t="n">
        <x:v>76119</x:v>
      </x:c>
      <x:c r="F117" s="33" t="str">
        <x:v>Reference address - not printed in August 4 proposal attachment</x:v>
      </x:c>
      <x:c r="G117" s="28" t="str">
        <x:v>CommissionersCourt_08-4-2026_packet.pdf</x:v>
      </x:c>
      <x:c r="H117" s="28" t="n">
        <x:v>1089</x:v>
      </x:c>
      <x:c r="I117" s="28" t="str">
        <x:v>https://s3.us-west-004.backblazeb2.com/agendalink-pdf/tarrantcountytx/pdfs/packets/6a4fe7d41de6ee453987c7e6/CommissionersCourt_08-4-2026_packet.pdf</x:v>
      </x:c>
      <x:c r="J117" s="28" t="str">
        <x:v>2025-11-04 Election Day list</x:v>
      </x:c>
      <x:c r="K117" s="28" t="str">
        <x:v>1125_Vote_Center_Locations.pdf</x:v>
      </x:c>
      <x:c r="L117" s="28" t="n">
        <x:v>6</x:v>
      </x:c>
      <x:c r="M117" s="28" t="str">
        <x:v>https://www.tarrantcountytx.gov/content/dam/main/elections/2025/1125/locations/1125_Vote_Center_Locations.pdf</x:v>
      </x:c>
    </x:row>
    <x:row r="118" ht="18" customHeight="1">
      <x:c r="A118" s="28" t="n">
        <x:v>117</x:v>
      </x:c>
      <x:c r="B118" s="28" t="str">
        <x:v>Bill J. Elliott Elementary School</x:v>
      </x:c>
      <x:c r="C118" s="28" t="str">
        <x:v>2501 Cooks Lane</x:v>
      </x:c>
      <x:c r="D118" s="28" t="str">
        <x:v>Fort Worth</x:v>
      </x:c>
      <x:c r="E118" s="28" t="n">
        <x:v>76120</x:v>
      </x:c>
      <x:c r="F118" s="33" t="str">
        <x:v>Reference address - not printed in August 4 proposal attachment</x:v>
      </x:c>
      <x:c r="G118" s="28" t="str">
        <x:v>CommissionersCourt_08-4-2026_packet.pdf</x:v>
      </x:c>
      <x:c r="H118" s="28" t="n">
        <x:v>1089</x:v>
      </x:c>
      <x:c r="I118" s="28" t="str">
        <x:v>https://s3.us-west-004.backblazeb2.com/agendalink-pdf/tarrantcountytx/pdfs/packets/6a4fe7d41de6ee453987c7e6/CommissionersCourt_08-4-2026_packet.pdf</x:v>
      </x:c>
      <x:c r="J118" s="28" t="str">
        <x:v>2025-11-04 Election Day list</x:v>
      </x:c>
      <x:c r="K118" s="28" t="str">
        <x:v>1125_Vote_Center_Locations.pdf</x:v>
      </x:c>
      <x:c r="L118" s="28" t="n">
        <x:v>6</x:v>
      </x:c>
      <x:c r="M118" s="28" t="str">
        <x:v>https://www.tarrantcountytx.gov/content/dam/main/elections/2025/1125/locations/1125_Vote_Center_Locations.pdf</x:v>
      </x:c>
    </x:row>
    <x:row r="119" ht="18" customHeight="1">
      <x:c r="A119" s="28" t="n">
        <x:v>118</x:v>
      </x:c>
      <x:c r="B119" s="28" t="str">
        <x:v>Lowery Road Elementary School</x:v>
      </x:c>
      <x:c r="C119" s="28" t="str">
        <x:v>7600 Lowery Road</x:v>
      </x:c>
      <x:c r="D119" s="28" t="str">
        <x:v>Fort Worth</x:v>
      </x:c>
      <x:c r="E119" s="28" t="n">
        <x:v>76120</x:v>
      </x:c>
      <x:c r="F119" s="33" t="str">
        <x:v>Reference address - not printed in August 4 proposal attachment</x:v>
      </x:c>
      <x:c r="G119" s="28" t="str">
        <x:v>CommissionersCourt_08-4-2026_packet.pdf</x:v>
      </x:c>
      <x:c r="H119" s="28" t="n">
        <x:v>1089</x:v>
      </x:c>
      <x:c r="I119" s="28" t="str">
        <x:v>https://s3.us-west-004.backblazeb2.com/agendalink-pdf/tarrantcountytx/pdfs/packets/6a4fe7d41de6ee453987c7e6/CommissionersCourt_08-4-2026_packet.pdf</x:v>
      </x:c>
      <x:c r="J119" s="28" t="str">
        <x:v>2025-11-04 Election Day list</x:v>
      </x:c>
      <x:c r="K119" s="28" t="str">
        <x:v>1125_Vote_Center_Locations.pdf</x:v>
      </x:c>
      <x:c r="L119" s="28" t="n">
        <x:v>6</x:v>
      </x:c>
      <x:c r="M119" s="28" t="str">
        <x:v>https://www.tarrantcountytx.gov/content/dam/main/elections/2025/1125/locations/1125_Vote_Center_Locations.pdf</x:v>
      </x:c>
    </x:row>
    <x:row r="120" ht="18" customHeight="1">
      <x:c r="A120" s="28" t="n">
        <x:v>119</x:v>
      </x:c>
      <x:c r="B120" s="28" t="str">
        <x:v>Chisholm Trail Community Center</x:v>
      </x:c>
      <x:c r="C120" s="28" t="str">
        <x:v>4936 McPherson Boulevard</x:v>
      </x:c>
      <x:c r="D120" s="28" t="str">
        <x:v>Fort Worth</x:v>
      </x:c>
      <x:c r="E120" s="28" t="n">
        <x:v>76123</x:v>
      </x:c>
      <x:c r="F120" s="33" t="str">
        <x:v>Reference address - not printed in August 4 proposal attachment</x:v>
      </x:c>
      <x:c r="G120" s="28" t="str">
        <x:v>CommissionersCourt_08-4-2026_packet.pdf</x:v>
      </x:c>
      <x:c r="H120" s="28" t="n">
        <x:v>1089</x:v>
      </x:c>
      <x:c r="I120" s="28" t="str">
        <x:v>https://s3.us-west-004.backblazeb2.com/agendalink-pdf/tarrantcountytx/pdfs/packets/6a4fe7d41de6ee453987c7e6/CommissionersCourt_08-4-2026_packet.pdf</x:v>
      </x:c>
      <x:c r="J120" s="28" t="str">
        <x:v>2025-11-04 Election Day list</x:v>
      </x:c>
      <x:c r="K120" s="28" t="str">
        <x:v>1125_Vote_Center_Locations.pdf</x:v>
      </x:c>
      <x:c r="L120" s="28" t="n">
        <x:v>6</x:v>
      </x:c>
      <x:c r="M120" s="28" t="str">
        <x:v>https://www.tarrantcountytx.gov/content/dam/main/elections/2025/1125/locations/1125_Vote_Center_Locations.pdf</x:v>
      </x:c>
    </x:row>
    <x:row r="121" ht="18" customHeight="1">
      <x:c r="A121" s="28" t="n">
        <x:v>120</x:v>
      </x:c>
      <x:c r="B121" s="28" t="str">
        <x:v>Christ United Methodist Church</x:v>
      </x:c>
      <x:c r="C121" s="28" t="str">
        <x:v>3301 Sycamore School Road</x:v>
      </x:c>
      <x:c r="D121" s="28" t="str">
        <x:v>Fort Worth</x:v>
      </x:c>
      <x:c r="E121" s="28" t="n">
        <x:v>76123</x:v>
      </x:c>
      <x:c r="F121" s="33" t="str">
        <x:v>Reference address - not printed in August 4 proposal attachment</x:v>
      </x:c>
      <x:c r="G121" s="28" t="str">
        <x:v>CommissionersCourt_08-4-2026_packet.pdf</x:v>
      </x:c>
      <x:c r="H121" s="28" t="n">
        <x:v>1089</x:v>
      </x:c>
      <x:c r="I121" s="28" t="str">
        <x:v>https://s3.us-west-004.backblazeb2.com/agendalink-pdf/tarrantcountytx/pdfs/packets/6a4fe7d41de6ee453987c7e6/CommissionersCourt_08-4-2026_packet.pdf</x:v>
      </x:c>
      <x:c r="J121" s="28" t="str">
        <x:v>2025-11-04 Election Day list</x:v>
      </x:c>
      <x:c r="K121" s="28" t="str">
        <x:v>1125_Vote_Center_Locations.pdf</x:v>
      </x:c>
      <x:c r="L121" s="28" t="n">
        <x:v>6</x:v>
      </x:c>
      <x:c r="M121" s="28" t="str">
        <x:v>https://www.tarrantcountytx.gov/content/dam/main/elections/2025/1125/locations/1125_Vote_Center_Locations.pdf</x:v>
      </x:c>
    </x:row>
    <x:row r="122" ht="18" customHeight="1">
      <x:c r="A122" s="28" t="n">
        <x:v>121</x:v>
      </x:c>
      <x:c r="B122" s="28" t="str">
        <x:v>Vivian J. Lincoln Branch Library</x:v>
      </x:c>
      <x:c r="C122" s="28" t="str">
        <x:v>8829 McCart Avenue</x:v>
      </x:c>
      <x:c r="D122" s="28" t="str">
        <x:v>Fort Worth</x:v>
      </x:c>
      <x:c r="E122" s="28" t="n">
        <x:v>76123</x:v>
      </x:c>
      <x:c r="F122" s="33" t="str">
        <x:v>Reference address - not printed in August 4 proposal attachment</x:v>
      </x:c>
      <x:c r="G122" s="28" t="str">
        <x:v>CommissionersCourt_08-4-2026_packet.pdf</x:v>
      </x:c>
      <x:c r="H122" s="28" t="n">
        <x:v>1089</x:v>
      </x:c>
      <x:c r="I122" s="28" t="str">
        <x:v>https://s3.us-west-004.backblazeb2.com/agendalink-pdf/tarrantcountytx/pdfs/packets/6a4fe7d41de6ee453987c7e6/CommissionersCourt_08-4-2026_packet.pdf</x:v>
      </x:c>
      <x:c r="J122" s="28" t="str">
        <x:v>2025-11-04 Election Day list</x:v>
      </x:c>
      <x:c r="K122" s="28" t="str">
        <x:v>1125_Vote_Center_Locations.pdf</x:v>
      </x:c>
      <x:c r="L122" s="28" t="n">
        <x:v>6</x:v>
      </x:c>
      <x:c r="M122" s="28" t="str">
        <x:v>https://www.tarrantcountytx.gov/content/dam/main/elections/2025/1125/locations/1125_Vote_Center_Locations.pdf</x:v>
      </x:c>
    </x:row>
    <x:row r="123" ht="18" customHeight="1">
      <x:c r="A123" s="28" t="n">
        <x:v>122</x:v>
      </x:c>
      <x:c r="B123" s="28" t="str">
        <x:v>Benbrook Community Center</x:v>
      </x:c>
      <x:c r="C123" s="28" t="str">
        <x:v>228 San Angelo Avenue</x:v>
      </x:c>
      <x:c r="D123" s="28" t="str">
        <x:v>Benbrook</x:v>
      </x:c>
      <x:c r="E123" s="28" t="n">
        <x:v>76126</x:v>
      </x:c>
      <x:c r="F123" s="33" t="str">
        <x:v>Reference address - not printed in August 4 proposal attachment</x:v>
      </x:c>
      <x:c r="G123" s="28" t="str">
        <x:v>CommissionersCourt_08-4-2026_packet.pdf</x:v>
      </x:c>
      <x:c r="H123" s="28" t="n">
        <x:v>1089</x:v>
      </x:c>
      <x:c r="I123" s="28" t="str">
        <x:v>https://s3.us-west-004.backblazeb2.com/agendalink-pdf/tarrantcountytx/pdfs/packets/6a4fe7d41de6ee453987c7e6/CommissionersCourt_08-4-2026_packet.pdf</x:v>
      </x:c>
      <x:c r="J123" s="28" t="str">
        <x:v>2025-11-04 Election Day list</x:v>
      </x:c>
      <x:c r="K123" s="28" t="str">
        <x:v>1125_Vote_Center_Locations.pdf</x:v>
      </x:c>
      <x:c r="L123" s="28" t="n">
        <x:v>6</x:v>
      </x:c>
      <x:c r="M123" s="28" t="str">
        <x:v>https://www.tarrantcountytx.gov/content/dam/main/elections/2025/1125/locations/1125_Vote_Center_Locations.pdf</x:v>
      </x:c>
    </x:row>
    <x:row r="124" ht="18" customHeight="1">
      <x:c r="A124" s="28" t="n">
        <x:v>123</x:v>
      </x:c>
      <x:c r="B124" s="28" t="str">
        <x:v>Benbrook Community Center YMCA</x:v>
      </x:c>
      <x:c r="C124" s="28" t="str">
        <x:v>1899 Winscott Road</x:v>
      </x:c>
      <x:c r="D124" s="28" t="str">
        <x:v>Benbrook</x:v>
      </x:c>
      <x:c r="E124" s="28" t="n">
        <x:v>76126</x:v>
      </x:c>
      <x:c r="F124" s="33" t="str">
        <x:v>Reference address - not printed in August 4 proposal attachment</x:v>
      </x:c>
      <x:c r="G124" s="28" t="str">
        <x:v>CommissionersCourt_08-4-2026_packet.pdf</x:v>
      </x:c>
      <x:c r="H124" s="28" t="n">
        <x:v>1089</x:v>
      </x:c>
      <x:c r="I124" s="28" t="str">
        <x:v>https://s3.us-west-004.backblazeb2.com/agendalink-pdf/tarrantcountytx/pdfs/packets/6a4fe7d41de6ee453987c7e6/CommissionersCourt_08-4-2026_packet.pdf</x:v>
      </x:c>
      <x:c r="J124" s="28" t="str">
        <x:v>2025-11-04 Election Day list</x:v>
      </x:c>
      <x:c r="K124" s="28" t="str">
        <x:v>1125_Vote_Center_Locations.pdf</x:v>
      </x:c>
      <x:c r="L124" s="28" t="n">
        <x:v>6</x:v>
      </x:c>
      <x:c r="M124" s="28" t="str">
        <x:v>https://www.tarrantcountytx.gov/content/dam/main/elections/2025/1125/locations/1125_Vote_Center_Locations.pdf</x:v>
      </x:c>
    </x:row>
    <x:row r="125" ht="18" customHeight="1">
      <x:c r="A125" s="28" t="n">
        <x:v>124</x:v>
      </x:c>
      <x:c r="B125" s="28" t="str">
        <x:v>HighRidge Church</x:v>
      </x:c>
      <x:c r="C125" s="28" t="str">
        <x:v>10100 Rolling Hills Drive</x:v>
      </x:c>
      <x:c r="D125" s="28" t="str">
        <x:v>Fort Worth</x:v>
      </x:c>
      <x:c r="E125" s="28" t="n">
        <x:v>76126</x:v>
      </x:c>
      <x:c r="F125" s="33" t="str">
        <x:v>Reference address - not printed in August 4 proposal attachment</x:v>
      </x:c>
      <x:c r="G125" s="28" t="str">
        <x:v>CommissionersCourt_08-4-2026_packet.pdf</x:v>
      </x:c>
      <x:c r="H125" s="28" t="n">
        <x:v>1090</x:v>
      </x:c>
      <x:c r="I125" s="28" t="str">
        <x:v>https://s3.us-west-004.backblazeb2.com/agendalink-pdf/tarrantcountytx/pdfs/packets/6a4fe7d41de6ee453987c7e6/CommissionersCourt_08-4-2026_packet.pdf</x:v>
      </x:c>
      <x:c r="J125" s="28" t="str">
        <x:v>2025-11-04 Election Day list</x:v>
      </x:c>
      <x:c r="K125" s="28" t="str">
        <x:v>1125_Vote_Center_Locations.pdf</x:v>
      </x:c>
      <x:c r="L125" s="28" t="n">
        <x:v>7</x:v>
      </x:c>
      <x:c r="M125" s="28" t="str">
        <x:v>https://www.tarrantcountytx.gov/content/dam/main/elections/2025/1125/locations/1125_Vote_Center_Locations.pdf</x:v>
      </x:c>
    </x:row>
    <x:row r="126" ht="18" customHeight="1">
      <x:c r="A126" s="28" t="n">
        <x:v>125</x:v>
      </x:c>
      <x:c r="B126" s="28" t="str">
        <x:v>L. A. Gilliland Elementary School</x:v>
      </x:c>
      <x:c r="C126" s="28" t="str">
        <x:v>701 Waggoman Road</x:v>
      </x:c>
      <x:c r="D126" s="28" t="str">
        <x:v>Blue Mound</x:v>
      </x:c>
      <x:c r="E126" s="28" t="n">
        <x:v>76131</x:v>
      </x:c>
      <x:c r="F126" s="33" t="str">
        <x:v>Reference address - not printed in August 4 proposal attachment</x:v>
      </x:c>
      <x:c r="G126" s="28" t="str">
        <x:v>CommissionersCourt_08-4-2026_packet.pdf</x:v>
      </x:c>
      <x:c r="H126" s="28" t="n">
        <x:v>1090</x:v>
      </x:c>
      <x:c r="I126" s="28" t="str">
        <x:v>https://s3.us-west-004.backblazeb2.com/agendalink-pdf/tarrantcountytx/pdfs/packets/6a4fe7d41de6ee453987c7e6/CommissionersCourt_08-4-2026_packet.pdf</x:v>
      </x:c>
      <x:c r="J126" s="28" t="str">
        <x:v>2025-11-04 Election Day list</x:v>
      </x:c>
      <x:c r="K126" s="28" t="str">
        <x:v>1125_Vote_Center_Locations.pdf</x:v>
      </x:c>
      <x:c r="L126" s="28" t="n">
        <x:v>7</x:v>
      </x:c>
      <x:c r="M126" s="28" t="str">
        <x:v>https://www.tarrantcountytx.gov/content/dam/main/elections/2025/1125/locations/1125_Vote_Center_Locations.pdf</x:v>
      </x:c>
    </x:row>
    <x:row r="127" ht="18" customHeight="1">
      <x:c r="A127" s="28" t="n">
        <x:v>126</x:v>
      </x:c>
      <x:c r="B127" s="28" t="str">
        <x:v>Betsy Price Community Center</x:v>
      </x:c>
      <x:c r="C127" s="28" t="str">
        <x:v>8375 Blue Mound Road</x:v>
      </x:c>
      <x:c r="D127" s="28" t="str">
        <x:v>Fort Worth</x:v>
      </x:c>
      <x:c r="E127" s="28" t="n">
        <x:v>76131</x:v>
      </x:c>
      <x:c r="F127" s="33" t="str">
        <x:v>Reference address - not printed in August 4 proposal attachment</x:v>
      </x:c>
      <x:c r="G127" s="28" t="str">
        <x:v>CommissionersCourt_08-4-2026_packet.pdf</x:v>
      </x:c>
      <x:c r="H127" s="28" t="n">
        <x:v>1090</x:v>
      </x:c>
      <x:c r="I127" s="28" t="str">
        <x:v>https://s3.us-west-004.backblazeb2.com/agendalink-pdf/tarrantcountytx/pdfs/packets/6a4fe7d41de6ee453987c7e6/CommissionersCourt_08-4-2026_packet.pdf</x:v>
      </x:c>
      <x:c r="J127" s="28" t="str">
        <x:v>2025-11-04 Election Day list</x:v>
      </x:c>
      <x:c r="K127" s="28" t="str">
        <x:v>1125_Vote_Center_Locations.pdf</x:v>
      </x:c>
      <x:c r="L127" s="28" t="n">
        <x:v>7</x:v>
      </x:c>
      <x:c r="M127" s="28" t="str">
        <x:v>https://www.tarrantcountytx.gov/content/dam/main/elections/2025/1125/locations/1125_Vote_Center_Locations.pdf</x:v>
      </x:c>
    </x:row>
    <x:row r="128" ht="18" customHeight="1">
      <x:c r="A128" s="28" t="n">
        <x:v>127</x:v>
      </x:c>
      <x:c r="B128" s="28" t="str">
        <x:v>Cross Church</x:v>
      </x:c>
      <x:c r="C128" s="28" t="str">
        <x:v>10321 US-287</x:v>
      </x:c>
      <x:c r="D128" s="28" t="str">
        <x:v>Fort Worth</x:v>
      </x:c>
      <x:c r="E128" s="28" t="n">
        <x:v>76131</x:v>
      </x:c>
      <x:c r="F128" s="33" t="str">
        <x:v>Reference address - not printed in August 4 proposal attachment</x:v>
      </x:c>
      <x:c r="G128" s="28" t="str">
        <x:v>CommissionersCourt_08-4-2026_packet.pdf</x:v>
      </x:c>
      <x:c r="H128" s="28" t="n">
        <x:v>1090</x:v>
      </x:c>
      <x:c r="I128" s="28" t="str">
        <x:v>https://s3.us-west-004.backblazeb2.com/agendalink-pdf/tarrantcountytx/pdfs/packets/6a4fe7d41de6ee453987c7e6/CommissionersCourt_08-4-2026_packet.pdf</x:v>
      </x:c>
      <x:c r="J128" s="28" t="str">
        <x:v>2025-11-04 Election Day list</x:v>
      </x:c>
      <x:c r="K128" s="28" t="str">
        <x:v>1125_Vote_Center_Locations.pdf</x:v>
      </x:c>
      <x:c r="L128" s="28" t="n">
        <x:v>7</x:v>
      </x:c>
      <x:c r="M128" s="28" t="str">
        <x:v>https://www.tarrantcountytx.gov/content/dam/main/elections/2025/1125/locations/1125_Vote_Center_Locations.pdf</x:v>
      </x:c>
    </x:row>
    <x:row r="129" ht="18" customHeight="1">
      <x:c r="A129" s="28" t="n">
        <x:v>128</x:v>
      </x:c>
      <x:c r="B129" s="28" t="str">
        <x:v>Destiny Center</x:v>
      </x:c>
      <x:c r="C129" s="28" t="str">
        <x:v>10200 FM 156</x:v>
      </x:c>
      <x:c r="D129" s="28" t="str">
        <x:v>Fort Worth</x:v>
      </x:c>
      <x:c r="E129" s="28" t="n">
        <x:v>76131</x:v>
      </x:c>
      <x:c r="F129" s="33" t="str">
        <x:v>Reference address - not printed in August 4 proposal attachment</x:v>
      </x:c>
      <x:c r="G129" s="28" t="str">
        <x:v>CommissionersCourt_08-4-2026_packet.pdf</x:v>
      </x:c>
      <x:c r="H129" s="28" t="n">
        <x:v>1090</x:v>
      </x:c>
      <x:c r="I129" s="28" t="str">
        <x:v>https://s3.us-west-004.backblazeb2.com/agendalink-pdf/tarrantcountytx/pdfs/packets/6a4fe7d41de6ee453987c7e6/CommissionersCourt_08-4-2026_packet.pdf</x:v>
      </x:c>
      <x:c r="J129" s="28" t="str">
        <x:v>2025-11-04 Election Day list</x:v>
      </x:c>
      <x:c r="K129" s="28" t="str">
        <x:v>1125_Vote_Center_Locations.pdf</x:v>
      </x:c>
      <x:c r="L129" s="28" t="n">
        <x:v>7</x:v>
      </x:c>
      <x:c r="M129" s="28" t="str">
        <x:v>https://www.tarrantcountytx.gov/content/dam/main/elections/2025/1125/locations/1125_Vote_Center_Locations.pdf</x:v>
      </x:c>
    </x:row>
    <x:row r="130" ht="18" customHeight="1">
      <x:c r="A130" s="28" t="n">
        <x:v>129</x:v>
      </x:c>
      <x:c r="B130" s="28" t="str">
        <x:v>Sunset Valley Elementary School</x:v>
      </x:c>
      <x:c r="C130" s="28" t="str">
        <x:v>2032 Canchim Street</x:v>
      </x:c>
      <x:c r="D130" s="28" t="str">
        <x:v>Fort Worth</x:v>
      </x:c>
      <x:c r="E130" s="28" t="n">
        <x:v>76131</x:v>
      </x:c>
      <x:c r="F130" s="33" t="str">
        <x:v>Reference address - not printed in August 4 proposal attachment</x:v>
      </x:c>
      <x:c r="G130" s="28" t="str">
        <x:v>CommissionersCourt_08-4-2026_packet.pdf</x:v>
      </x:c>
      <x:c r="H130" s="28" t="n">
        <x:v>1090</x:v>
      </x:c>
      <x:c r="I130" s="28" t="str">
        <x:v>https://s3.us-west-004.backblazeb2.com/agendalink-pdf/tarrantcountytx/pdfs/packets/6a4fe7d41de6ee453987c7e6/CommissionersCourt_08-4-2026_packet.pdf</x:v>
      </x:c>
      <x:c r="J130" s="28" t="str">
        <x:v>2025-11-04 Election Day list</x:v>
      </x:c>
      <x:c r="K130" s="28" t="str">
        <x:v>1125_Vote_Center_Locations.pdf</x:v>
      </x:c>
      <x:c r="L130" s="28" t="n">
        <x:v>7</x:v>
      </x:c>
      <x:c r="M130" s="28" t="str">
        <x:v>https://www.tarrantcountytx.gov/content/dam/main/elections/2025/1125/locations/1125_Vote_Center_Locations.pdf</x:v>
      </x:c>
    </x:row>
    <x:row r="131" ht="18" customHeight="1">
      <x:c r="A131" s="28" t="n">
        <x:v>130</x:v>
      </x:c>
      <x:c r="B131" s="28" t="str">
        <x:v>St. Peter's Antiochian Orthodox Church</x:v>
      </x:c>
      <x:c r="C131" s="28" t="str">
        <x:v>7601 Bellaire Drive South</x:v>
      </x:c>
      <x:c r="D131" s="28" t="str">
        <x:v>Fort Worth</x:v>
      </x:c>
      <x:c r="E131" s="28" t="n">
        <x:v>76132</x:v>
      </x:c>
      <x:c r="F131" s="33" t="str">
        <x:v>Reference address - not printed in August 4 proposal attachment</x:v>
      </x:c>
      <x:c r="G131" s="28" t="str">
        <x:v>CommissionersCourt_08-4-2026_packet.pdf</x:v>
      </x:c>
      <x:c r="H131" s="28" t="n">
        <x:v>1090</x:v>
      </x:c>
      <x:c r="I131" s="28" t="str">
        <x:v>https://s3.us-west-004.backblazeb2.com/agendalink-pdf/tarrantcountytx/pdfs/packets/6a4fe7d41de6ee453987c7e6/CommissionersCourt_08-4-2026_packet.pdf</x:v>
      </x:c>
      <x:c r="J131" s="28" t="str">
        <x:v>2025-11-04 Election Day list</x:v>
      </x:c>
      <x:c r="K131" s="28" t="str">
        <x:v>1125_Vote_Center_Locations.pdf</x:v>
      </x:c>
      <x:c r="L131" s="28" t="n">
        <x:v>7</x:v>
      </x:c>
      <x:c r="M131" s="28" t="str">
        <x:v>https://www.tarrantcountytx.gov/content/dam/main/elections/2025/1125/locations/1125_Vote_Center_Locations.pdf</x:v>
      </x:c>
    </x:row>
    <x:row r="132" ht="18" customHeight="1">
      <x:c r="A132" s="28" t="n">
        <x:v>131</x:v>
      </x:c>
      <x:c r="B132" s="28" t="str">
        <x:v>Dionne Phillips Bagsby Southwest Subcourthouse</x:v>
      </x:c>
      <x:c r="C132" s="28" t="str">
        <x:v>6551 Granbury Road</x:v>
      </x:c>
      <x:c r="D132" s="28" t="str">
        <x:v>Fort Worth</x:v>
      </x:c>
      <x:c r="E132" s="28" t="n">
        <x:v>76133</x:v>
      </x:c>
      <x:c r="F132" s="33" t="str">
        <x:v>Reference address - not printed in August 4 proposal attachment</x:v>
      </x:c>
      <x:c r="G132" s="28" t="str">
        <x:v>CommissionersCourt_08-4-2026_packet.pdf</x:v>
      </x:c>
      <x:c r="H132" s="28" t="n">
        <x:v>1090</x:v>
      </x:c>
      <x:c r="I132" s="28" t="str">
        <x:v>https://s3.us-west-004.backblazeb2.com/agendalink-pdf/tarrantcountytx/pdfs/packets/6a4fe7d41de6ee453987c7e6/CommissionersCourt_08-4-2026_packet.pdf</x:v>
      </x:c>
      <x:c r="J132" s="28" t="str">
        <x:v>2025-11-04 Election Day list</x:v>
      </x:c>
      <x:c r="K132" s="28" t="str">
        <x:v>1125_Vote_Center_Locations.pdf</x:v>
      </x:c>
      <x:c r="L132" s="28" t="n">
        <x:v>7</x:v>
      </x:c>
      <x:c r="M132" s="28" t="str">
        <x:v>https://www.tarrantcountytx.gov/content/dam/main/elections/2025/1125/locations/1125_Vote_Center_Locations.pdf</x:v>
      </x:c>
    </x:row>
    <x:row r="133" ht="18" customHeight="1">
      <x:c r="A133" s="28" t="n">
        <x:v>132</x:v>
      </x:c>
      <x:c r="B133" s="28" t="str">
        <x:v>South Hills Elementary School</x:v>
      </x:c>
      <x:c r="C133" s="28" t="str">
        <x:v>3009 Bilglade Road</x:v>
      </x:c>
      <x:c r="D133" s="28" t="str">
        <x:v>Fort Worth</x:v>
      </x:c>
      <x:c r="E133" s="28" t="n">
        <x:v>76133</x:v>
      </x:c>
      <x:c r="F133" s="33" t="str">
        <x:v>Reference address - not printed in August 4 proposal attachment</x:v>
      </x:c>
      <x:c r="G133" s="28" t="str">
        <x:v>CommissionersCourt_08-4-2026_packet.pdf</x:v>
      </x:c>
      <x:c r="H133" s="28" t="n">
        <x:v>1090</x:v>
      </x:c>
      <x:c r="I133" s="28" t="str">
        <x:v>https://s3.us-west-004.backblazeb2.com/agendalink-pdf/tarrantcountytx/pdfs/packets/6a4fe7d41de6ee453987c7e6/CommissionersCourt_08-4-2026_packet.pdf</x:v>
      </x:c>
      <x:c r="J133" s="28" t="str">
        <x:v>2025-11-04 Election Day list</x:v>
      </x:c>
      <x:c r="K133" s="28" t="str">
        <x:v>1125_Vote_Center_Locations.pdf</x:v>
      </x:c>
      <x:c r="L133" s="28" t="n">
        <x:v>7</x:v>
      </x:c>
      <x:c r="M133" s="28" t="str">
        <x:v>https://www.tarrantcountytx.gov/content/dam/main/elections/2025/1125/locations/1125_Vote_Center_Locations.pdf</x:v>
      </x:c>
    </x:row>
    <x:row r="134" ht="18" customHeight="1">
      <x:c r="A134" s="28" t="n">
        <x:v>133</x:v>
      </x:c>
      <x:c r="B134" s="28" t="str">
        <x:v>Southwest Community Center</x:v>
      </x:c>
      <x:c r="C134" s="28" t="str">
        <x:v>6300 Welch Avenue</x:v>
      </x:c>
      <x:c r="D134" s="28" t="str">
        <x:v>Fort Worth</x:v>
      </x:c>
      <x:c r="E134" s="28" t="n">
        <x:v>76133</x:v>
      </x:c>
      <x:c r="F134" s="33" t="str">
        <x:v>Reference address - not printed in August 4 proposal attachment</x:v>
      </x:c>
      <x:c r="G134" s="28" t="str">
        <x:v>CommissionersCourt_08-4-2026_packet.pdf</x:v>
      </x:c>
      <x:c r="H134" s="28" t="n">
        <x:v>1090</x:v>
      </x:c>
      <x:c r="I134" s="28" t="str">
        <x:v>https://s3.us-west-004.backblazeb2.com/agendalink-pdf/tarrantcountytx/pdfs/packets/6a4fe7d41de6ee453987c7e6/CommissionersCourt_08-4-2026_packet.pdf</x:v>
      </x:c>
      <x:c r="J134" s="28" t="str">
        <x:v>2025-11-04 Election Day list</x:v>
      </x:c>
      <x:c r="K134" s="28" t="str">
        <x:v>1125_Vote_Center_Locations.pdf</x:v>
      </x:c>
      <x:c r="L134" s="28" t="n">
        <x:v>7</x:v>
      </x:c>
      <x:c r="M134" s="28" t="str">
        <x:v>https://www.tarrantcountytx.gov/content/dam/main/elections/2025/1125/locations/1125_Vote_Center_Locations.pdf</x:v>
      </x:c>
    </x:row>
    <x:row r="135" ht="18" customHeight="1">
      <x:c r="A135" s="28" t="n">
        <x:v>134</x:v>
      </x:c>
      <x:c r="B135" s="28" t="str">
        <x:v>Westminster Presbyterian Church</x:v>
      </x:c>
      <x:c r="C135" s="28" t="str">
        <x:v>7001 Trail Lake Drive</x:v>
      </x:c>
      <x:c r="D135" s="28" t="str">
        <x:v>Fort Worth</x:v>
      </x:c>
      <x:c r="E135" s="28" t="n">
        <x:v>76133</x:v>
      </x:c>
      <x:c r="F135" s="33" t="str">
        <x:v>Reference address - not printed in August 4 proposal attachment</x:v>
      </x:c>
      <x:c r="G135" s="28" t="str">
        <x:v>CommissionersCourt_08-4-2026_packet.pdf</x:v>
      </x:c>
      <x:c r="H135" s="28" t="n">
        <x:v>1090</x:v>
      </x:c>
      <x:c r="I135" s="28" t="str">
        <x:v>https://s3.us-west-004.backblazeb2.com/agendalink-pdf/tarrantcountytx/pdfs/packets/6a4fe7d41de6ee453987c7e6/CommissionersCourt_08-4-2026_packet.pdf</x:v>
      </x:c>
      <x:c r="J135" s="28" t="str">
        <x:v>2025-11-04 Election Day list</x:v>
      </x:c>
      <x:c r="K135" s="28" t="str">
        <x:v>1125_Vote_Center_Locations.pdf</x:v>
      </x:c>
      <x:c r="L135" s="28" t="n">
        <x:v>7</x:v>
      </x:c>
      <x:c r="M135" s="28" t="str">
        <x:v>https://www.tarrantcountytx.gov/content/dam/main/elections/2025/1125/locations/1125_Vote_Center_Locations.pdf</x:v>
      </x:c>
    </x:row>
    <x:row r="136" ht="18" customHeight="1">
      <x:c r="A136" s="28" t="n">
        <x:v>135</x:v>
      </x:c>
      <x:c r="B136" s="28" t="str">
        <x:v>Edgecliff Village Community Center</x:v>
      </x:c>
      <x:c r="C136" s="28" t="str">
        <x:v>1605 Edgecliff Road</x:v>
      </x:c>
      <x:c r="D136" s="28" t="str">
        <x:v>Edgecliff Village</x:v>
      </x:c>
      <x:c r="E136" s="28" t="n">
        <x:v>76134</x:v>
      </x:c>
      <x:c r="F136" s="33" t="str">
        <x:v>Reference address - not printed in August 4 proposal attachment</x:v>
      </x:c>
      <x:c r="G136" s="28" t="str">
        <x:v>CommissionersCourt_08-4-2026_packet.pdf</x:v>
      </x:c>
      <x:c r="H136" s="28" t="n">
        <x:v>1090</x:v>
      </x:c>
      <x:c r="I136" s="28" t="str">
        <x:v>https://s3.us-west-004.backblazeb2.com/agendalink-pdf/tarrantcountytx/pdfs/packets/6a4fe7d41de6ee453987c7e6/CommissionersCourt_08-4-2026_packet.pdf</x:v>
      </x:c>
      <x:c r="J136" s="28" t="str">
        <x:v>2025-11-04 Election Day list</x:v>
      </x:c>
      <x:c r="K136" s="28" t="str">
        <x:v>1125_Vote_Center_Locations.pdf</x:v>
      </x:c>
      <x:c r="L136" s="28" t="n">
        <x:v>7</x:v>
      </x:c>
      <x:c r="M136" s="28" t="str">
        <x:v>https://www.tarrantcountytx.gov/content/dam/main/elections/2025/1125/locations/1125_Vote_Center_Locations.pdf</x:v>
      </x:c>
    </x:row>
    <x:row r="137" ht="18" customHeight="1">
      <x:c r="A137" s="28" t="n">
        <x:v>136</x:v>
      </x:c>
      <x:c r="B137" s="28" t="str">
        <x:v>Highland Hills Community Center</x:v>
      </x:c>
      <x:c r="C137" s="28" t="str">
        <x:v>1600 Glasgow Road</x:v>
      </x:c>
      <x:c r="D137" s="28" t="str">
        <x:v>Fort Worth</x:v>
      </x:c>
      <x:c r="E137" s="28" t="n">
        <x:v>76134</x:v>
      </x:c>
      <x:c r="F137" s="33" t="str">
        <x:v>Reference address - not printed in August 4 proposal attachment</x:v>
      </x:c>
      <x:c r="G137" s="28" t="str">
        <x:v>CommissionersCourt_08-4-2026_packet.pdf</x:v>
      </x:c>
      <x:c r="H137" s="28" t="n">
        <x:v>1090</x:v>
      </x:c>
      <x:c r="I137" s="28" t="str">
        <x:v>https://s3.us-west-004.backblazeb2.com/agendalink-pdf/tarrantcountytx/pdfs/packets/6a4fe7d41de6ee453987c7e6/CommissionersCourt_08-4-2026_packet.pdf</x:v>
      </x:c>
      <x:c r="J137" s="28" t="str">
        <x:v>2025-11-04 Election Day list</x:v>
      </x:c>
      <x:c r="K137" s="28" t="str">
        <x:v>1125_Vote_Center_Locations.pdf</x:v>
      </x:c>
      <x:c r="L137" s="28" t="n">
        <x:v>7</x:v>
      </x:c>
      <x:c r="M137" s="28" t="str">
        <x:v>https://www.tarrantcountytx.gov/content/dam/main/elections/2025/1125/locations/1125_Vote_Center_Locations.pdf</x:v>
      </x:c>
    </x:row>
    <x:row r="138" ht="18" customHeight="1">
      <x:c r="A138" s="28" t="n">
        <x:v>137</x:v>
      </x:c>
      <x:c r="B138" s="28" t="str">
        <x:v>Lifeline Church</x:v>
      </x:c>
      <x:c r="C138" s="28" t="str">
        <x:v>1404 Sycamore School Road</x:v>
      </x:c>
      <x:c r="D138" s="28" t="str">
        <x:v>Fort Worth</x:v>
      </x:c>
      <x:c r="E138" s="28" t="n">
        <x:v>76134</x:v>
      </x:c>
      <x:c r="F138" s="33" t="str">
        <x:v>Reference address - not printed in August 4 proposal attachment</x:v>
      </x:c>
      <x:c r="G138" s="28" t="str">
        <x:v>CommissionersCourt_08-4-2026_packet.pdf</x:v>
      </x:c>
      <x:c r="H138" s="28" t="n">
        <x:v>1090</x:v>
      </x:c>
      <x:c r="I138" s="28" t="str">
        <x:v>https://s3.us-west-004.backblazeb2.com/agendalink-pdf/tarrantcountytx/pdfs/packets/6a4fe7d41de6ee453987c7e6/CommissionersCourt_08-4-2026_packet.pdf</x:v>
      </x:c>
      <x:c r="J138" s="28" t="str">
        <x:v>2025-11-04 Election Day list</x:v>
      </x:c>
      <x:c r="K138" s="28" t="str">
        <x:v>1125_Vote_Center_Locations.pdf</x:v>
      </x:c>
      <x:c r="L138" s="28" t="n">
        <x:v>7</x:v>
      </x:c>
      <x:c r="M138" s="28" t="str">
        <x:v>https://www.tarrantcountytx.gov/content/dam/main/elections/2025/1125/locations/1125_Vote_Center_Locations.pdf</x:v>
      </x:c>
    </x:row>
    <x:row r="139" ht="18" customHeight="1">
      <x:c r="A139" s="28" t="n">
        <x:v>138</x:v>
      </x:c>
      <x:c r="B139" s="28" t="str">
        <x:v>Legacy Baptist Church</x:v>
      </x:c>
      <x:c r="C139" s="28" t="str">
        <x:v>5500 Boat Club Road</x:v>
      </x:c>
      <x:c r="D139" s="28" t="str">
        <x:v>Fort Worth</x:v>
      </x:c>
      <x:c r="E139" s="28" t="n">
        <x:v>76135</x:v>
      </x:c>
      <x:c r="F139" s="33" t="str">
        <x:v>Reference address - not printed in August 4 proposal attachment</x:v>
      </x:c>
      <x:c r="G139" s="28" t="str">
        <x:v>CommissionersCourt_08-4-2026_packet.pdf</x:v>
      </x:c>
      <x:c r="H139" s="28" t="n">
        <x:v>1090</x:v>
      </x:c>
      <x:c r="I139" s="28" t="str">
        <x:v>https://s3.us-west-004.backblazeb2.com/agendalink-pdf/tarrantcountytx/pdfs/packets/6a4fe7d41de6ee453987c7e6/CommissionersCourt_08-4-2026_packet.pdf</x:v>
      </x:c>
      <x:c r="J139" s="28" t="str">
        <x:v>2025-11-04 Election Day list</x:v>
      </x:c>
      <x:c r="K139" s="28" t="str">
        <x:v>1125_Vote_Center_Locations.pdf</x:v>
      </x:c>
      <x:c r="L139" s="28" t="n">
        <x:v>7</x:v>
      </x:c>
      <x:c r="M139" s="28" t="str">
        <x:v>https://www.tarrantcountytx.gov/content/dam/main/elections/2025/1125/locations/1125_Vote_Center_Locations.pdf</x:v>
      </x:c>
    </x:row>
    <x:row r="140" ht="18" customHeight="1">
      <x:c r="A140" s="28" t="n">
        <x:v>139</x:v>
      </x:c>
      <x:c r="B140" s="28" t="str">
        <x:v>Lighthouse Fellowship</x:v>
      </x:c>
      <x:c r="C140" s="28" t="str">
        <x:v>7200 Robertson Road</x:v>
      </x:c>
      <x:c r="D140" s="28" t="str">
        <x:v>Fort Worth</x:v>
      </x:c>
      <x:c r="E140" s="28" t="n">
        <x:v>76135</x:v>
      </x:c>
      <x:c r="F140" s="33" t="str">
        <x:v>Reference address - not printed in August 4 proposal attachment</x:v>
      </x:c>
      <x:c r="G140" s="28" t="str">
        <x:v>CommissionersCourt_08-4-2026_packet.pdf</x:v>
      </x:c>
      <x:c r="H140" s="28" t="n">
        <x:v>1090</x:v>
      </x:c>
      <x:c r="I140" s="28" t="str">
        <x:v>https://s3.us-west-004.backblazeb2.com/agendalink-pdf/tarrantcountytx/pdfs/packets/6a4fe7d41de6ee453987c7e6/CommissionersCourt_08-4-2026_packet.pdf</x:v>
      </x:c>
      <x:c r="J140" s="28" t="str">
        <x:v>2025-11-04 Election Day list</x:v>
      </x:c>
      <x:c r="K140" s="28" t="str">
        <x:v>1125_Vote_Center_Locations.pdf</x:v>
      </x:c>
      <x:c r="L140" s="28" t="n">
        <x:v>7</x:v>
      </x:c>
      <x:c r="M140" s="28" t="str">
        <x:v>https://www.tarrantcountytx.gov/content/dam/main/elections/2025/1125/locations/1125_Vote_Center_Locations.pdf</x:v>
      </x:c>
    </x:row>
    <x:row r="141" ht="18" customHeight="1">
      <x:c r="A141" s="28" t="n">
        <x:v>140</x:v>
      </x:c>
      <x:c r="B141" s="28" t="str">
        <x:v>Sheriff's Office North Patrol Division</x:v>
      </x:c>
      <x:c r="C141" s="28" t="str">
        <x:v>6651 Lake Worth Boulevard</x:v>
      </x:c>
      <x:c r="D141" s="28" t="str">
        <x:v>Lake Worth</x:v>
      </x:c>
      <x:c r="E141" s="28" t="n">
        <x:v>76135</x:v>
      </x:c>
      <x:c r="F141" s="33" t="str">
        <x:v>Reference address - not printed in August 4 proposal attachment</x:v>
      </x:c>
      <x:c r="G141" s="28" t="str">
        <x:v>CommissionersCourt_08-4-2026_packet.pdf</x:v>
      </x:c>
      <x:c r="H141" s="28" t="n">
        <x:v>1090</x:v>
      </x:c>
      <x:c r="I141" s="28" t="str">
        <x:v>https://s3.us-west-004.backblazeb2.com/agendalink-pdf/tarrantcountytx/pdfs/packets/6a4fe7d41de6ee453987c7e6/CommissionersCourt_08-4-2026_packet.pdf</x:v>
      </x:c>
      <x:c r="J141" s="28" t="str">
        <x:v>2025-11-04 Election Day list</x:v>
      </x:c>
      <x:c r="K141" s="28" t="str">
        <x:v>1125_Vote_Center_Locations.pdf</x:v>
      </x:c>
      <x:c r="L141" s="28" t="n">
        <x:v>7</x:v>
      </x:c>
      <x:c r="M141" s="28" t="str">
        <x:v>https://www.tarrantcountytx.gov/content/dam/main/elections/2025/1125/locations/1125_Vote_Center_Locations.pdf</x:v>
      </x:c>
    </x:row>
    <x:row r="142" ht="18" customHeight="1">
      <x:c r="A142" s="28" t="n">
        <x:v>141</x:v>
      </x:c>
      <x:c r="B142" s="28" t="str">
        <x:v>The Word @ Lakeside</x:v>
      </x:c>
      <x:c r="C142" s="28" t="str">
        <x:v>9396 Confederate Park Road</x:v>
      </x:c>
      <x:c r="D142" s="28" t="str">
        <x:v>Lakeside</x:v>
      </x:c>
      <x:c r="E142" s="28" t="n">
        <x:v>76135</x:v>
      </x:c>
      <x:c r="F142" s="33" t="str">
        <x:v>Reference address - not printed in August 4 proposal attachment</x:v>
      </x:c>
      <x:c r="G142" s="28" t="str">
        <x:v>CommissionersCourt_08-4-2026_packet.pdf</x:v>
      </x:c>
      <x:c r="H142" s="28" t="n">
        <x:v>1090</x:v>
      </x:c>
      <x:c r="I142" s="28" t="str">
        <x:v>https://s3.us-west-004.backblazeb2.com/agendalink-pdf/tarrantcountytx/pdfs/packets/6a4fe7d41de6ee453987c7e6/CommissionersCourt_08-4-2026_packet.pdf</x:v>
      </x:c>
      <x:c r="J142" s="28" t="str">
        <x:v>2025-11-04 Election Day list</x:v>
      </x:c>
      <x:c r="K142" s="28" t="str">
        <x:v>1125_Vote_Center_Locations.pdf</x:v>
      </x:c>
      <x:c r="L142" s="28" t="n">
        <x:v>7</x:v>
      </x:c>
      <x:c r="M142" s="28" t="str">
        <x:v>https://www.tarrantcountytx.gov/content/dam/main/elections/2025/1125/locations/1125_Vote_Center_Locations.pdf</x:v>
      </x:c>
    </x:row>
    <x:row r="143" ht="18" customHeight="1">
      <x:c r="A143" s="28" t="n">
        <x:v>142</x:v>
      </x:c>
      <x:c r="B143" s="28" t="str">
        <x:v>Alliance Methodist Church</x:v>
      </x:c>
      <x:c r="C143" s="28" t="str">
        <x:v>7904 Park Vista Boulevard</x:v>
      </x:c>
      <x:c r="D143" s="28" t="str">
        <x:v>Fort Worth</x:v>
      </x:c>
      <x:c r="E143" s="28" t="n">
        <x:v>76137</x:v>
      </x:c>
      <x:c r="F143" s="33" t="str">
        <x:v>Reference address - not printed in August 4 proposal attachment</x:v>
      </x:c>
      <x:c r="G143" s="28" t="str">
        <x:v>CommissionersCourt_08-4-2026_packet.pdf</x:v>
      </x:c>
      <x:c r="H143" s="28" t="n">
        <x:v>1090</x:v>
      </x:c>
      <x:c r="I143" s="28" t="str">
        <x:v>https://s3.us-west-004.backblazeb2.com/agendalink-pdf/tarrantcountytx/pdfs/packets/6a4fe7d41de6ee453987c7e6/CommissionersCourt_08-4-2026_packet.pdf</x:v>
      </x:c>
      <x:c r="J143" s="28" t="str">
        <x:v>2025-11-04 Election Day list</x:v>
      </x:c>
      <x:c r="K143" s="28" t="str">
        <x:v>1125_Vote_Center_Locations.pdf</x:v>
      </x:c>
      <x:c r="L143" s="28" t="n">
        <x:v>7</x:v>
      </x:c>
      <x:c r="M143" s="28" t="str">
        <x:v>https://www.tarrantcountytx.gov/content/dam/main/elections/2025/1125/locations/1125_Vote_Center_Locations.pdf</x:v>
      </x:c>
    </x:row>
    <x:row r="144" ht="18" customHeight="1">
      <x:c r="A144" s="28" t="n">
        <x:v>143</x:v>
      </x:c>
      <x:c r="B144" s="28" t="str">
        <x:v>Bluebonnet Elementary School</x:v>
      </x:c>
      <x:c r="C144" s="28" t="str">
        <x:v>7000 Teal Drive</x:v>
      </x:c>
      <x:c r="D144" s="28" t="str">
        <x:v>Fort Worth</x:v>
      </x:c>
      <x:c r="E144" s="28" t="n">
        <x:v>76137</x:v>
      </x:c>
      <x:c r="F144" s="33" t="str">
        <x:v>Reference address - not printed in August 4 proposal attachment</x:v>
      </x:c>
      <x:c r="G144" s="28" t="str">
        <x:v>CommissionersCourt_08-4-2026_packet.pdf</x:v>
      </x:c>
      <x:c r="H144" s="28" t="n">
        <x:v>1090</x:v>
      </x:c>
      <x:c r="I144" s="28" t="str">
        <x:v>https://s3.us-west-004.backblazeb2.com/agendalink-pdf/tarrantcountytx/pdfs/packets/6a4fe7d41de6ee453987c7e6/CommissionersCourt_08-4-2026_packet.pdf</x:v>
      </x:c>
      <x:c r="J144" s="28" t="str">
        <x:v>2025-11-04 Election Day list</x:v>
      </x:c>
      <x:c r="K144" s="28" t="str">
        <x:v>1125_Vote_Center_Locations.pdf</x:v>
      </x:c>
      <x:c r="L144" s="28" t="n">
        <x:v>7</x:v>
      </x:c>
      <x:c r="M144" s="28" t="str">
        <x:v>https://www.tarrantcountytx.gov/content/dam/main/elections/2025/1125/locations/1125_Vote_Center_Locations.pdf</x:v>
      </x:c>
    </x:row>
    <x:row r="145" ht="18" customHeight="1">
      <x:c r="A145" s="28" t="n">
        <x:v>144</x:v>
      </x:c>
      <x:c r="B145" s="28" t="str">
        <x:v>Summerglen Branch Library</x:v>
      </x:c>
      <x:c r="C145" s="28" t="str">
        <x:v>4205 Basswood Boulevard</x:v>
      </x:c>
      <x:c r="D145" s="28" t="str">
        <x:v>Fort Worth</x:v>
      </x:c>
      <x:c r="E145" s="28" t="n">
        <x:v>76137</x:v>
      </x:c>
      <x:c r="F145" s="33" t="str">
        <x:v>Reference address - not printed in August 4 proposal attachment</x:v>
      </x:c>
      <x:c r="G145" s="28" t="str">
        <x:v>CommissionersCourt_08-4-2026_packet.pdf</x:v>
      </x:c>
      <x:c r="H145" s="28" t="n">
        <x:v>1090</x:v>
      </x:c>
      <x:c r="I145" s="28" t="str">
        <x:v>https://s3.us-west-004.backblazeb2.com/agendalink-pdf/tarrantcountytx/pdfs/packets/6a4fe7d41de6ee453987c7e6/CommissionersCourt_08-4-2026_packet.pdf</x:v>
      </x:c>
      <x:c r="J145" s="28" t="str">
        <x:v>2025-11-04 Election Day list</x:v>
      </x:c>
      <x:c r="K145" s="28" t="str">
        <x:v>1125_Vote_Center_Locations.pdf</x:v>
      </x:c>
      <x:c r="L145" s="28" t="n">
        <x:v>8</x:v>
      </x:c>
      <x:c r="M145" s="28" t="str">
        <x:v>https://www.tarrantcountytx.gov/content/dam/main/elections/2025/1125/locations/1125_Vote_Center_Locations.pdf</x:v>
      </x:c>
    </x:row>
    <x:row r="146" ht="18" customHeight="1">
      <x:c r="A146" s="28" t="n">
        <x:v>145</x:v>
      </x:c>
      <x:c r="B146" s="28" t="str">
        <x:v>Everman Civic Center</x:v>
      </x:c>
      <x:c r="C146" s="28" t="str">
        <x:v>213 North Race Street</x:v>
      </x:c>
      <x:c r="D146" s="28" t="str">
        <x:v>Everman</x:v>
      </x:c>
      <x:c r="E146" s="28" t="n">
        <x:v>76140</x:v>
      </x:c>
      <x:c r="F146" s="33" t="str">
        <x:v>Reference address - not printed in August 4 proposal attachment</x:v>
      </x:c>
      <x:c r="G146" s="28" t="str">
        <x:v>CommissionersCourt_08-4-2026_packet.pdf</x:v>
      </x:c>
      <x:c r="H146" s="28" t="n">
        <x:v>1090</x:v>
      </x:c>
      <x:c r="I146" s="28" t="str">
        <x:v>https://s3.us-west-004.backblazeb2.com/agendalink-pdf/tarrantcountytx/pdfs/packets/6a4fe7d41de6ee453987c7e6/CommissionersCourt_08-4-2026_packet.pdf</x:v>
      </x:c>
      <x:c r="J146" s="28" t="str">
        <x:v>2024-11-05 Election Day list</x:v>
      </x:c>
      <x:c r="K146" s="28" t="str">
        <x:v>1124_Vote_Center_Locations.pdf</x:v>
      </x:c>
      <x:c r="L146" s="28" t="n">
        <x:v>12</x:v>
      </x:c>
      <x:c r="M146" s="28" t="str">
        <x:v>https://www.tarrantcountytx.gov/content/dam/main/elections/2024/1124/locations/1124_Vote_Center_Locations.pdf</x:v>
      </x:c>
    </x:row>
    <x:row r="147" ht="18" customHeight="1">
      <x:c r="A147" s="28" t="n">
        <x:v>146</x:v>
      </x:c>
      <x:c r="B147" s="28" t="str">
        <x:v>Jerilyn K. Pfeifer Administration Building</x:v>
      </x:c>
      <x:c r="C147" s="28" t="str">
        <x:v>1520 Everman Parkway, Suite B</x:v>
      </x:c>
      <x:c r="D147" s="28" t="str">
        <x:v>Everman</x:v>
      </x:c>
      <x:c r="E147" s="28" t="n">
        <x:v>76140</x:v>
      </x:c>
      <x:c r="F147" s="33" t="str">
        <x:v>Reference address - not printed in August 4 proposal attachment</x:v>
      </x:c>
      <x:c r="G147" s="28" t="str">
        <x:v>CommissionersCourt_08-4-2026_packet.pdf</x:v>
      </x:c>
      <x:c r="H147" s="28" t="n">
        <x:v>1090</x:v>
      </x:c>
      <x:c r="I147" s="28" t="str">
        <x:v>https://s3.us-west-004.backblazeb2.com/agendalink-pdf/tarrantcountytx/pdfs/packets/6a4fe7d41de6ee453987c7e6/CommissionersCourt_08-4-2026_packet.pdf</x:v>
      </x:c>
      <x:c r="J147" s="28" t="str">
        <x:v>2025-11-04 Election Day list</x:v>
      </x:c>
      <x:c r="K147" s="28" t="str">
        <x:v>1125_Vote_Center_Locations.pdf</x:v>
      </x:c>
      <x:c r="L147" s="28" t="n">
        <x:v>8</x:v>
      </x:c>
      <x:c r="M147" s="28" t="str">
        <x:v>https://www.tarrantcountytx.gov/content/dam/main/elections/2025/1125/locations/1125_Vote_Center_Locations.pdf</x:v>
      </x:c>
    </x:row>
    <x:row r="148" ht="18" customHeight="1">
      <x:c r="A148" s="28" t="n">
        <x:v>147</x:v>
      </x:c>
      <x:c r="B148" s="28" t="str">
        <x:v>Sidney Poynter Elementary School</x:v>
      </x:c>
      <x:c r="C148" s="28" t="str">
        <x:v>521 Ashdale Drive</x:v>
      </x:c>
      <x:c r="D148" s="28" t="str">
        <x:v>Fort Worth</x:v>
      </x:c>
      <x:c r="E148" s="28" t="n">
        <x:v>76140</x:v>
      </x:c>
      <x:c r="F148" s="33" t="str">
        <x:v>Reference address - not printed in August 4 proposal attachment</x:v>
      </x:c>
      <x:c r="G148" s="28" t="str">
        <x:v>CommissionersCourt_08-4-2026_packet.pdf</x:v>
      </x:c>
      <x:c r="H148" s="28" t="n">
        <x:v>1090</x:v>
      </x:c>
      <x:c r="I148" s="28" t="str">
        <x:v>https://s3.us-west-004.backblazeb2.com/agendalink-pdf/tarrantcountytx/pdfs/packets/6a4fe7d41de6ee453987c7e6/CommissionersCourt_08-4-2026_packet.pdf</x:v>
      </x:c>
      <x:c r="J148" s="28" t="str">
        <x:v>2025-11-04 Election Day list</x:v>
      </x:c>
      <x:c r="K148" s="28" t="str">
        <x:v>1125_Vote_Center_Locations.pdf</x:v>
      </x:c>
      <x:c r="L148" s="28" t="n">
        <x:v>8</x:v>
      </x:c>
      <x:c r="M148" s="28" t="str">
        <x:v>https://www.tarrantcountytx.gov/content/dam/main/elections/2025/1125/locations/1125_Vote_Center_Locations.pdf</x:v>
      </x:c>
    </x:row>
    <x:row r="149" ht="18" customHeight="1">
      <x:c r="A149" s="28" t="n">
        <x:v>148</x:v>
      </x:c>
      <x:c r="B149" s="28" t="str">
        <x:v>First Baptist Watauga</x:v>
      </x:c>
      <x:c r="C149" s="28" t="str">
        <x:v>6124 Plum Street</x:v>
      </x:c>
      <x:c r="D149" s="28" t="str">
        <x:v>Watauga</x:v>
      </x:c>
      <x:c r="E149" s="28" t="n">
        <x:v>76148</x:v>
      </x:c>
      <x:c r="F149" s="33" t="str">
        <x:v>Reference address - not printed in August 4 proposal attachment</x:v>
      </x:c>
      <x:c r="G149" s="28" t="str">
        <x:v>CommissionersCourt_08-4-2026_packet.pdf</x:v>
      </x:c>
      <x:c r="H149" s="28" t="n">
        <x:v>1090</x:v>
      </x:c>
      <x:c r="I149" s="28" t="str">
        <x:v>https://s3.us-west-004.backblazeb2.com/agendalink-pdf/tarrantcountytx/pdfs/packets/6a4fe7d41de6ee453987c7e6/CommissionersCourt_08-4-2026_packet.pdf</x:v>
      </x:c>
      <x:c r="J149" s="28" t="str">
        <x:v>2025-11-04 Election Day list</x:v>
      </x:c>
      <x:c r="K149" s="28" t="str">
        <x:v>1125_Vote_Center_Locations.pdf</x:v>
      </x:c>
      <x:c r="L149" s="28" t="n">
        <x:v>8</x:v>
      </x:c>
      <x:c r="M149" s="28" t="str">
        <x:v>https://www.tarrantcountytx.gov/content/dam/main/elections/2025/1125/locations/1125_Vote_Center_Locations.pdf</x:v>
      </x:c>
    </x:row>
    <x:row r="150" ht="18" customHeight="1">
      <x:c r="A150" s="28" t="n">
        <x:v>149</x:v>
      </x:c>
      <x:c r="B150" s="28" t="str">
        <x:v>Watauga City Hall</x:v>
      </x:c>
      <x:c r="C150" s="28" t="str">
        <x:v>7105 Whitley Road</x:v>
      </x:c>
      <x:c r="D150" s="28" t="str">
        <x:v>Watauga</x:v>
      </x:c>
      <x:c r="E150" s="28" t="n">
        <x:v>76148</x:v>
      </x:c>
      <x:c r="F150" s="33" t="str">
        <x:v>Reference address - not printed in August 4 proposal attachment</x:v>
      </x:c>
      <x:c r="G150" s="28" t="str">
        <x:v>CommissionersCourt_08-4-2026_packet.pdf</x:v>
      </x:c>
      <x:c r="H150" s="28" t="n">
        <x:v>1090</x:v>
      </x:c>
      <x:c r="I150" s="28" t="str">
        <x:v>https://s3.us-west-004.backblazeb2.com/agendalink-pdf/tarrantcountytx/pdfs/packets/6a4fe7d41de6ee453987c7e6/CommissionersCourt_08-4-2026_packet.pdf</x:v>
      </x:c>
      <x:c r="J150" s="28" t="str">
        <x:v>2025-11-04 Election Day list</x:v>
      </x:c>
      <x:c r="K150" s="28" t="str">
        <x:v>1125_Vote_Center_Locations.pdf</x:v>
      </x:c>
      <x:c r="L150" s="28" t="n">
        <x:v>8</x:v>
      </x:c>
      <x:c r="M150" s="28" t="str">
        <x:v>https://www.tarrantcountytx.gov/content/dam/main/elections/2025/1125/locations/1125_Vote_Center_Locations.pdf</x:v>
      </x:c>
    </x:row>
    <x:row r="151" ht="18" customHeight="1">
      <x:c r="A151" s="28" t="n">
        <x:v>150</x:v>
      </x:c>
      <x:c r="B151" s="28" t="str">
        <x:v>Candlewood Suites Hotel</x:v>
      </x:c>
      <x:c r="C151" s="28" t="str">
        <x:v>4200 Reggis Court</x:v>
      </x:c>
      <x:c r="D151" s="28" t="str">
        <x:v>Fort Worth</x:v>
      </x:c>
      <x:c r="E151" s="28" t="n">
        <x:v>76155</x:v>
      </x:c>
      <x:c r="F151" s="33" t="str">
        <x:v>Reference address - not printed in August 4 proposal attachment</x:v>
      </x:c>
      <x:c r="G151" s="28" t="str">
        <x:v>CommissionersCourt_08-4-2026_packet.pdf</x:v>
      </x:c>
      <x:c r="H151" s="28" t="n">
        <x:v>1090</x:v>
      </x:c>
      <x:c r="I151" s="28" t="str">
        <x:v>https://s3.us-west-004.backblazeb2.com/agendalink-pdf/tarrantcountytx/pdfs/packets/6a4fe7d41de6ee453987c7e6/CommissionersCourt_08-4-2026_packet.pdf</x:v>
      </x:c>
      <x:c r="J151" s="28" t="str">
        <x:v>2025-11-04 Election Day list</x:v>
      </x:c>
      <x:c r="K151" s="28" t="str">
        <x:v>1125_Vote_Center_Locations.pdf</x:v>
      </x:c>
      <x:c r="L151" s="28" t="n">
        <x:v>8</x:v>
      </x:c>
      <x:c r="M151" s="28" t="str">
        <x:v>https://www.tarrantcountytx.gov/content/dam/main/elections/2025/1125/locations/1125_Vote_Center_Locations.pdf</x:v>
      </x:c>
    </x:row>
    <x:row r="152" ht="18" customHeight="1">
      <x:c r="A152" s="28" t="n">
        <x:v>151</x:v>
      </x:c>
      <x:c r="B152" s="28" t="str">
        <x:v>Northside Community Center</x:v>
      </x:c>
      <x:c r="C152" s="28" t="str">
        <x:v>1100 Northwest 18th Street</x:v>
      </x:c>
      <x:c r="D152" s="28" t="str">
        <x:v>Fort Worth</x:v>
      </x:c>
      <x:c r="E152" s="28" t="n">
        <x:v>76164</x:v>
      </x:c>
      <x:c r="F152" s="33" t="str">
        <x:v>Reference address - not printed in August 4 proposal attachment</x:v>
      </x:c>
      <x:c r="G152" s="28" t="str">
        <x:v>CommissionersCourt_08-4-2026_packet.pdf</x:v>
      </x:c>
      <x:c r="H152" s="28" t="n">
        <x:v>1090</x:v>
      </x:c>
      <x:c r="I152" s="28" t="str">
        <x:v>https://s3.us-west-004.backblazeb2.com/agendalink-pdf/tarrantcountytx/pdfs/packets/6a4fe7d41de6ee453987c7e6/CommissionersCourt_08-4-2026_packet.pdf</x:v>
      </x:c>
      <x:c r="J152" s="28" t="str">
        <x:v>2025-11-04 Election Day list</x:v>
      </x:c>
      <x:c r="K152" s="28" t="str">
        <x:v>1125_Vote_Center_Locations.pdf</x:v>
      </x:c>
      <x:c r="L152" s="28" t="n">
        <x:v>8</x:v>
      </x:c>
      <x:c r="M152" s="28" t="str">
        <x:v>https://www.tarrantcountytx.gov/content/dam/main/elections/2025/1125/locations/1125_Vote_Center_Locations.pdf</x:v>
      </x:c>
    </x:row>
    <x:row r="153" ht="18" customHeight="1">
      <x:c r="A153" s="28" t="n">
        <x:v>152</x:v>
      </x:c>
      <x:c r="B153" s="28" t="str">
        <x:v>O. A. Peterson Elementary School</x:v>
      </x:c>
      <x:c r="C153" s="28" t="str">
        <x:v>2000 Winter Hawk Drive</x:v>
      </x:c>
      <x:c r="D153" s="28" t="str">
        <x:v>Fort Worth</x:v>
      </x:c>
      <x:c r="E153" s="28" t="n">
        <x:v>76177</x:v>
      </x:c>
      <x:c r="F153" s="33" t="str">
        <x:v>Reference address - not printed in August 4 proposal attachment</x:v>
      </x:c>
      <x:c r="G153" s="28" t="str">
        <x:v>CommissionersCourt_08-4-2026_packet.pdf</x:v>
      </x:c>
      <x:c r="H153" s="28" t="n">
        <x:v>1090</x:v>
      </x:c>
      <x:c r="I153" s="28" t="str">
        <x:v>https://s3.us-west-004.backblazeb2.com/agendalink-pdf/tarrantcountytx/pdfs/packets/6a4fe7d41de6ee453987c7e6/CommissionersCourt_08-4-2026_packet.pdf</x:v>
      </x:c>
      <x:c r="J153" s="28" t="str">
        <x:v>2025-11-04 Election Day list</x:v>
      </x:c>
      <x:c r="K153" s="28" t="str">
        <x:v>1125_Vote_Center_Locations.pdf</x:v>
      </x:c>
      <x:c r="L153" s="28" t="n">
        <x:v>8</x:v>
      </x:c>
      <x:c r="M153" s="28" t="str">
        <x:v>https://www.tarrantcountytx.gov/content/dam/main/elections/2025/1125/locations/1125_Vote_Center_Locations.pdf</x:v>
      </x:c>
    </x:row>
    <x:row r="154" ht="18" customHeight="1">
      <x:c r="A154" s="28" t="n">
        <x:v>153</x:v>
      </x:c>
      <x:c r="B154" s="28" t="str">
        <x:v>Dido United Methodist Church</x:v>
      </x:c>
      <x:c r="C154" s="28" t="str">
        <x:v>5570 Dido Hicks Road</x:v>
      </x:c>
      <x:c r="D154" s="28" t="str">
        <x:v>Fort Worth</x:v>
      </x:c>
      <x:c r="E154" s="28" t="n">
        <x:v>76179</x:v>
      </x:c>
      <x:c r="F154" s="33" t="str">
        <x:v>Reference address - not printed in August 4 proposal attachment</x:v>
      </x:c>
      <x:c r="G154" s="28" t="str">
        <x:v>CommissionersCourt_08-4-2026_packet.pdf</x:v>
      </x:c>
      <x:c r="H154" s="28" t="n">
        <x:v>1090</x:v>
      </x:c>
      <x:c r="I154" s="28" t="str">
        <x:v>https://s3.us-west-004.backblazeb2.com/agendalink-pdf/tarrantcountytx/pdfs/packets/6a4fe7d41de6ee453987c7e6/CommissionersCourt_08-4-2026_packet.pdf</x:v>
      </x:c>
      <x:c r="J154" s="28" t="str">
        <x:v>2025-11-04 Election Day list</x:v>
      </x:c>
      <x:c r="K154" s="28" t="str">
        <x:v>1125_Vote_Center_Locations.pdf</x:v>
      </x:c>
      <x:c r="L154" s="28" t="n">
        <x:v>8</x:v>
      </x:c>
      <x:c r="M154" s="28" t="str">
        <x:v>https://www.tarrantcountytx.gov/content/dam/main/elections/2025/1125/locations/1125_Vote_Center_Locations.pdf</x:v>
      </x:c>
    </x:row>
    <x:row r="155" ht="18" customHeight="1">
      <x:c r="A155" s="28" t="n">
        <x:v>154</x:v>
      </x:c>
      <x:c r="B155" s="28" t="str">
        <x:v>Lake Country Church</x:v>
      </x:c>
      <x:c r="C155" s="28" t="str">
        <x:v>8777 Boat Club Road</x:v>
      </x:c>
      <x:c r="D155" s="28" t="str">
        <x:v>Fort Worth</x:v>
      </x:c>
      <x:c r="E155" s="28" t="n">
        <x:v>76179</x:v>
      </x:c>
      <x:c r="F155" s="33" t="str">
        <x:v>Reference address - not printed in August 4 proposal attachment</x:v>
      </x:c>
      <x:c r="G155" s="28" t="str">
        <x:v>CommissionersCourt_08-4-2026_packet.pdf</x:v>
      </x:c>
      <x:c r="H155" s="28" t="n">
        <x:v>1090</x:v>
      </x:c>
      <x:c r="I155" s="28" t="str">
        <x:v>https://s3.us-west-004.backblazeb2.com/agendalink-pdf/tarrantcountytx/pdfs/packets/6a4fe7d41de6ee453987c7e6/CommissionersCourt_08-4-2026_packet.pdf</x:v>
      </x:c>
      <x:c r="J155" s="28" t="str">
        <x:v>2025-11-04 Election Day list</x:v>
      </x:c>
      <x:c r="K155" s="28" t="str">
        <x:v>1125_Vote_Center_Locations.pdf</x:v>
      </x:c>
      <x:c r="L155" s="28" t="n">
        <x:v>8</x:v>
      </x:c>
      <x:c r="M155" s="28" t="str">
        <x:v>https://www.tarrantcountytx.gov/content/dam/main/elections/2025/1125/locations/1125_Vote_Center_Locations.pdf</x:v>
      </x:c>
    </x:row>
    <x:row r="156" ht="18" customHeight="1">
      <x:c r="A156" s="28" t="n">
        <x:v>155</x:v>
      </x:c>
      <x:c r="B156" s="28" t="str">
        <x:v>Northwest Branch Library</x:v>
      </x:c>
      <x:c r="C156" s="28" t="str">
        <x:v>6228 Crystal Lake Drive</x:v>
      </x:c>
      <x:c r="D156" s="28" t="str">
        <x:v>Fort Worth</x:v>
      </x:c>
      <x:c r="E156" s="28" t="n">
        <x:v>76179</x:v>
      </x:c>
      <x:c r="F156" s="33" t="str">
        <x:v>Reference address - not printed in August 4 proposal attachment</x:v>
      </x:c>
      <x:c r="G156" s="28" t="str">
        <x:v>CommissionersCourt_08-4-2026_packet.pdf</x:v>
      </x:c>
      <x:c r="H156" s="28" t="n">
        <x:v>1090</x:v>
      </x:c>
      <x:c r="I156" s="28" t="str">
        <x:v>https://s3.us-west-004.backblazeb2.com/agendalink-pdf/tarrantcountytx/pdfs/packets/6a4fe7d41de6ee453987c7e6/CommissionersCourt_08-4-2026_packet.pdf</x:v>
      </x:c>
      <x:c r="J156" s="28" t="str">
        <x:v>2025-11-04 Election Day list</x:v>
      </x:c>
      <x:c r="K156" s="28" t="str">
        <x:v>1125_Vote_Center_Locations.pdf</x:v>
      </x:c>
      <x:c r="L156" s="28" t="n">
        <x:v>8</x:v>
      </x:c>
      <x:c r="M156" s="28" t="str">
        <x:v>https://www.tarrantcountytx.gov/content/dam/main/elections/2025/1125/locations/1125_Vote_Center_Locations.pdf</x:v>
      </x:c>
    </x:row>
    <x:row r="157" ht="18" customHeight="1">
      <x:c r="A157" s="28" t="n">
        <x:v>156</x:v>
      </x:c>
      <x:c r="B157" s="28" t="str">
        <x:v>Tarrant County College Northwest Campus</x:v>
      </x:c>
      <x:c r="C157" s="28" t="str">
        <x:v>4801 Marine Creek Parkway</x:v>
      </x:c>
      <x:c r="D157" s="28" t="str">
        <x:v>Fort Worth</x:v>
      </x:c>
      <x:c r="E157" s="28" t="n">
        <x:v>76179</x:v>
      </x:c>
      <x:c r="F157" s="33" t="str">
        <x:v>Reference address - not printed in August 4 proposal attachment</x:v>
      </x:c>
      <x:c r="G157" s="28" t="str">
        <x:v>CommissionersCourt_08-4-2026_packet.pdf</x:v>
      </x:c>
      <x:c r="H157" s="28" t="n">
        <x:v>1090</x:v>
      </x:c>
      <x:c r="I157" s="28" t="str">
        <x:v>https://s3.us-west-004.backblazeb2.com/agendalink-pdf/tarrantcountytx/pdfs/packets/6a4fe7d41de6ee453987c7e6/CommissionersCourt_08-4-2026_packet.pdf</x:v>
      </x:c>
      <x:c r="J157" s="28" t="str">
        <x:v>2025-11-04 Election Day list</x:v>
      </x:c>
      <x:c r="K157" s="28" t="str">
        <x:v>1125_Vote_Center_Locations.pdf</x:v>
      </x:c>
      <x:c r="L157" s="28" t="n">
        <x:v>8</x:v>
      </x:c>
      <x:c r="M157" s="28" t="str">
        <x:v>https://www.tarrantcountytx.gov/content/dam/main/elections/2025/1125/locations/1125_Vote_Center_Locations.pdf</x:v>
      </x:c>
    </x:row>
    <x:row r="158" ht="18" customHeight="1">
      <x:c r="A158" s="28" t="n">
        <x:v>157</x:v>
      </x:c>
      <x:c r="B158" s="28" t="str">
        <x:v>Saginaw Public Library</x:v>
      </x:c>
      <x:c r="C158" s="28" t="str">
        <x:v>300 West McLeroy Boulevard</x:v>
      </x:c>
      <x:c r="D158" s="28" t="str">
        <x:v>Saginaw</x:v>
      </x:c>
      <x:c r="E158" s="28" t="n">
        <x:v>76179</x:v>
      </x:c>
      <x:c r="F158" s="33" t="str">
        <x:v>Reference address - not printed in August 4 proposal attachment</x:v>
      </x:c>
      <x:c r="G158" s="28" t="str">
        <x:v>CommissionersCourt_08-4-2026_packet.pdf</x:v>
      </x:c>
      <x:c r="H158" s="28" t="n">
        <x:v>1090</x:v>
      </x:c>
      <x:c r="I158" s="28" t="str">
        <x:v>https://s3.us-west-004.backblazeb2.com/agendalink-pdf/tarrantcountytx/pdfs/packets/6a4fe7d41de6ee453987c7e6/CommissionersCourt_08-4-2026_packet.pdf</x:v>
      </x:c>
      <x:c r="J158" s="28" t="str">
        <x:v>2025-11-04 Election Day list</x:v>
      </x:c>
      <x:c r="K158" s="28" t="str">
        <x:v>1125_Vote_Center_Locations.pdf</x:v>
      </x:c>
      <x:c r="L158" s="28" t="n">
        <x:v>8</x:v>
      </x:c>
      <x:c r="M158" s="28" t="str">
        <x:v>https://www.tarrantcountytx.gov/content/dam/main/elections/2025/1125/locations/1125_Vote_Center_Locations.pdf</x:v>
      </x:c>
    </x:row>
    <x:row r="159" ht="18" customHeight="1">
      <x:c r="A159" s="28" t="n">
        <x:v>158</x:v>
      </x:c>
      <x:c r="B159" s="28" t="str">
        <x:v>North Richland Hills City Hall</x:v>
      </x:c>
      <x:c r="C159" s="28" t="str">
        <x:v>4301 City Point Drive</x:v>
      </x:c>
      <x:c r="D159" s="28" t="str">
        <x:v>North Richland Hills</x:v>
      </x:c>
      <x:c r="E159" s="28" t="n">
        <x:v>76180</x:v>
      </x:c>
      <x:c r="F159" s="33" t="str">
        <x:v>Reference address - not printed in August 4 proposal attachment</x:v>
      </x:c>
      <x:c r="G159" s="28" t="str">
        <x:v>CommissionersCourt_08-4-2026_packet.pdf</x:v>
      </x:c>
      <x:c r="H159" s="28" t="n">
        <x:v>1090</x:v>
      </x:c>
      <x:c r="I159" s="28" t="str">
        <x:v>https://s3.us-west-004.backblazeb2.com/agendalink-pdf/tarrantcountytx/pdfs/packets/6a4fe7d41de6ee453987c7e6/CommissionersCourt_08-4-2026_packet.pdf</x:v>
      </x:c>
      <x:c r="J159" s="28" t="str">
        <x:v>2025-11-04 Election Day list</x:v>
      </x:c>
      <x:c r="K159" s="28" t="str">
        <x:v>1125_Vote_Center_Locations.pdf</x:v>
      </x:c>
      <x:c r="L159" s="28" t="n">
        <x:v>8</x:v>
      </x:c>
      <x:c r="M159" s="28" t="str">
        <x:v>https://www.tarrantcountytx.gov/content/dam/main/elections/2025/1125/locations/1125_Vote_Center_Locations.pdf</x:v>
      </x:c>
    </x:row>
    <x:row r="160" ht="18" customHeight="1">
      <x:c r="A160" s="28" t="n">
        <x:v>159</x:v>
      </x:c>
      <x:c r="B160" s="28" t="str">
        <x:v>North Richland Hills Public Library</x:v>
      </x:c>
      <x:c r="C160" s="28" t="str">
        <x:v>9015 Grand Avenue</x:v>
      </x:c>
      <x:c r="D160" s="28" t="str">
        <x:v>North Richland Hills</x:v>
      </x:c>
      <x:c r="E160" s="28" t="n">
        <x:v>76180</x:v>
      </x:c>
      <x:c r="F160" s="33" t="str">
        <x:v>Reference address - not printed in August 4 proposal attachment</x:v>
      </x:c>
      <x:c r="G160" s="28" t="str">
        <x:v>CommissionersCourt_08-4-2026_packet.pdf</x:v>
      </x:c>
      <x:c r="H160" s="28" t="n">
        <x:v>1090</x:v>
      </x:c>
      <x:c r="I160" s="28" t="str">
        <x:v>https://s3.us-west-004.backblazeb2.com/agendalink-pdf/tarrantcountytx/pdfs/packets/6a4fe7d41de6ee453987c7e6/CommissionersCourt_08-4-2026_packet.pdf</x:v>
      </x:c>
      <x:c r="J160" s="28" t="str">
        <x:v>2025-11-04 Election Day list</x:v>
      </x:c>
      <x:c r="K160" s="28" t="str">
        <x:v>1125_Vote_Center_Locations.pdf</x:v>
      </x:c>
      <x:c r="L160" s="28" t="n">
        <x:v>8</x:v>
      </x:c>
      <x:c r="M160" s="28" t="str">
        <x:v>https://www.tarrantcountytx.gov/content/dam/main/elections/2025/1125/locations/1125_Vote_Center_Locations.pdf</x:v>
      </x:c>
    </x:row>
    <x:row r="161" ht="18" customHeight="1">
      <x:c r="A161" s="28" t="n">
        <x:v>160</x:v>
      </x:c>
      <x:c r="B161" s="28" t="str">
        <x:v>Richland High School</x:v>
      </x:c>
      <x:c r="C161" s="28" t="str">
        <x:v>5201 Holiday Lane</x:v>
      </x:c>
      <x:c r="D161" s="28" t="str">
        <x:v>North Richland Hills</x:v>
      </x:c>
      <x:c r="E161" s="28" t="n">
        <x:v>76180</x:v>
      </x:c>
      <x:c r="F161" s="33" t="str">
        <x:v>Reference address - not printed in August 4 proposal attachment</x:v>
      </x:c>
      <x:c r="G161" s="28" t="str">
        <x:v>CommissionersCourt_08-4-2026_packet.pdf</x:v>
      </x:c>
      <x:c r="H161" s="28" t="n">
        <x:v>1090</x:v>
      </x:c>
      <x:c r="I161" s="28" t="str">
        <x:v>https://s3.us-west-004.backblazeb2.com/agendalink-pdf/tarrantcountytx/pdfs/packets/6a4fe7d41de6ee453987c7e6/CommissionersCourt_08-4-2026_packet.pdf</x:v>
      </x:c>
      <x:c r="J161" s="28" t="str">
        <x:v>2025-11-04 Election Day list</x:v>
      </x:c>
      <x:c r="K161" s="28" t="str">
        <x:v>1125_Vote_Center_Locations.pdf</x:v>
      </x:c>
      <x:c r="L161" s="28" t="n">
        <x:v>8</x:v>
      </x:c>
      <x:c r="M161" s="28" t="str">
        <x:v>https://www.tarrantcountytx.gov/content/dam/main/elections/2025/1125/locations/1125_Vote_Center_Locations.pdf</x:v>
      </x:c>
    </x:row>
    <x:row r="162" ht="18" customHeight="1">
      <x:c r="A162" s="28" t="n">
        <x:v>161</x:v>
      </x:c>
      <x:c r="B162" s="28" t="str">
        <x:v>Foster Village Elementary School</x:v>
      </x:c>
      <x:c r="C162" s="28" t="str">
        <x:v>6800 Springdale Lane</x:v>
      </x:c>
      <x:c r="D162" s="28" t="str">
        <x:v>North Richland Hills</x:v>
      </x:c>
      <x:c r="E162" s="28" t="n">
        <x:v>76182</x:v>
      </x:c>
      <x:c r="F162" s="33" t="str">
        <x:v>Reference address - not printed in August 4 proposal attachment</x:v>
      </x:c>
      <x:c r="G162" s="28" t="str">
        <x:v>CommissionersCourt_08-4-2026_packet.pdf</x:v>
      </x:c>
      <x:c r="H162" s="28" t="n">
        <x:v>1090</x:v>
      </x:c>
      <x:c r="I162" s="28" t="str">
        <x:v>https://s3.us-west-004.backblazeb2.com/agendalink-pdf/tarrantcountytx/pdfs/packets/6a4fe7d41de6ee453987c7e6/CommissionersCourt_08-4-2026_packet.pdf</x:v>
      </x:c>
      <x:c r="J162" s="28" t="str">
        <x:v>2025-11-04 Election Day list</x:v>
      </x:c>
      <x:c r="K162" s="28" t="str">
        <x:v>1125_Vote_Center_Locations.pdf</x:v>
      </x:c>
      <x:c r="L162" s="28" t="n">
        <x:v>8</x:v>
      </x:c>
      <x:c r="M162" s="28" t="str">
        <x:v>https://www.tarrantcountytx.gov/content/dam/main/elections/2025/1125/locations/1125_Vote_Center_Locations.pdf</x:v>
      </x:c>
    </x:row>
    <x:row r="163" ht="18" customHeight="1">
      <x:c r="A163" s="28" t="n">
        <x:v>162</x:v>
      </x:c>
      <x:c r="B163" s="28" t="str">
        <x:v>House of Grace</x:v>
      </x:c>
      <x:c r="C163" s="28" t="str">
        <x:v>7850 Davis Boulevard</x:v>
      </x:c>
      <x:c r="D163" s="28" t="str">
        <x:v>North Richland Hills</x:v>
      </x:c>
      <x:c r="E163" s="28" t="n">
        <x:v>76182</x:v>
      </x:c>
      <x:c r="F163" s="33" t="str">
        <x:v>Reference address - not printed in August 4 proposal attachment</x:v>
      </x:c>
      <x:c r="G163" s="28" t="str">
        <x:v>CommissionersCourt_08-4-2026_packet.pdf</x:v>
      </x:c>
      <x:c r="H163" s="28" t="n">
        <x:v>1090</x:v>
      </x:c>
      <x:c r="I163" s="28" t="str">
        <x:v>https://s3.us-west-004.backblazeb2.com/agendalink-pdf/tarrantcountytx/pdfs/packets/6a4fe7d41de6ee453987c7e6/CommissionersCourt_08-4-2026_packet.pdf</x:v>
      </x:c>
      <x:c r="J163" s="28" t="str">
        <x:v>2025-11-04 Election Day list</x:v>
      </x:c>
      <x:c r="K163" s="28" t="str">
        <x:v>1125_Vote_Center_Locations.pdf</x:v>
      </x:c>
      <x:c r="L163" s="28" t="n">
        <x:v>8</x:v>
      </x:c>
      <x:c r="M163" s="28" t="str">
        <x:v>https://www.tarrantcountytx.gov/content/dam/main/elections/2025/1125/locations/1125_Vote_Center_Locations.pdf</x:v>
      </x:c>
    </x:row>
    <x:row r="164" ht="18" customHeight="1">
      <x:c r="A164" s="28" t="n">
        <x:v>163</x:v>
      </x:c>
      <x:c r="B164" s="28" t="str">
        <x:v>Caprock Elementary School</x:v>
      </x:c>
      <x:c r="C164" s="28" t="str">
        <x:v>12301 Grey Twig Drive</x:v>
      </x:c>
      <x:c r="D164" s="28" t="str">
        <x:v>Fort Worth</x:v>
      </x:c>
      <x:c r="E164" s="28" t="n">
        <x:v>76244</x:v>
      </x:c>
      <x:c r="F164" s="33" t="str">
        <x:v>Reference address - not printed in August 4 proposal attachment</x:v>
      </x:c>
      <x:c r="G164" s="28" t="str">
        <x:v>CommissionersCourt_08-4-2026_packet.pdf</x:v>
      </x:c>
      <x:c r="H164" s="28" t="n">
        <x:v>1090</x:v>
      </x:c>
      <x:c r="I164" s="28" t="str">
        <x:v>https://s3.us-west-004.backblazeb2.com/agendalink-pdf/tarrantcountytx/pdfs/packets/6a4fe7d41de6ee453987c7e6/CommissionersCourt_08-4-2026_packet.pdf</x:v>
      </x:c>
      <x:c r="J164" s="28" t="str">
        <x:v>2025-11-04 Election Day list</x:v>
      </x:c>
      <x:c r="K164" s="28" t="str">
        <x:v>1125_Vote_Center_Locations.pdf</x:v>
      </x:c>
      <x:c r="L164" s="28" t="n">
        <x:v>9</x:v>
      </x:c>
      <x:c r="M164" s="28" t="str">
        <x:v>https://www.tarrantcountytx.gov/content/dam/main/elections/2025/1125/locations/1125_Vote_Center_Locations.pdf</x:v>
      </x:c>
    </x:row>
    <x:row r="165" ht="18" customHeight="1">
      <x:c r="A165" s="28" t="n">
        <x:v>164</x:v>
      </x:c>
      <x:c r="B165" s="28" t="str">
        <x:v>Friendship Elementary School</x:v>
      </x:c>
      <x:c r="C165" s="28" t="str">
        <x:v>5400 Shiver Road</x:v>
      </x:c>
      <x:c r="D165" s="28" t="str">
        <x:v>Fort Worth</x:v>
      </x:c>
      <x:c r="E165" s="28" t="n">
        <x:v>76244</x:v>
      </x:c>
      <x:c r="F165" s="33" t="str">
        <x:v>Reference address - not printed in August 4 proposal attachment</x:v>
      </x:c>
      <x:c r="G165" s="28" t="str">
        <x:v>CommissionersCourt_08-4-2026_packet.pdf</x:v>
      </x:c>
      <x:c r="H165" s="28" t="n">
        <x:v>1090</x:v>
      </x:c>
      <x:c r="I165" s="28" t="str">
        <x:v>https://s3.us-west-004.backblazeb2.com/agendalink-pdf/tarrantcountytx/pdfs/packets/6a4fe7d41de6ee453987c7e6/CommissionersCourt_08-4-2026_packet.pdf</x:v>
      </x:c>
      <x:c r="J165" s="28" t="str">
        <x:v>2025-11-04 Election Day list</x:v>
      </x:c>
      <x:c r="K165" s="28" t="str">
        <x:v>1125_Vote_Center_Locations.pdf</x:v>
      </x:c>
      <x:c r="L165" s="28" t="n">
        <x:v>9</x:v>
      </x:c>
      <x:c r="M165" s="28" t="str">
        <x:v>https://www.tarrantcountytx.gov/content/dam/main/elections/2025/1125/locations/1125_Vote_Center_Locations.pdf</x:v>
      </x:c>
    </x:row>
    <x:row r="166" ht="18" customHeight="1">
      <x:c r="A166" s="28" t="n">
        <x:v>165</x:v>
      </x:c>
      <x:c r="B166" s="28" t="str">
        <x:v>Northpark YMCA</x:v>
      </x:c>
      <x:c r="C166" s="28" t="str">
        <x:v>9100 North Beach Street</x:v>
      </x:c>
      <x:c r="D166" s="28" t="str">
        <x:v>Fort Worth</x:v>
      </x:c>
      <x:c r="E166" s="28" t="n">
        <x:v>76244</x:v>
      </x:c>
      <x:c r="F166" s="33" t="str">
        <x:v>Reference address - not printed in August 4 proposal attachment</x:v>
      </x:c>
      <x:c r="G166" s="28" t="str">
        <x:v>CommissionersCourt_08-4-2026_packet.pdf</x:v>
      </x:c>
      <x:c r="H166" s="28" t="n">
        <x:v>1090</x:v>
      </x:c>
      <x:c r="I166" s="28" t="str">
        <x:v>https://s3.us-west-004.backblazeb2.com/agendalink-pdf/tarrantcountytx/pdfs/packets/6a4fe7d41de6ee453987c7e6/CommissionersCourt_08-4-2026_packet.pdf</x:v>
      </x:c>
      <x:c r="J166" s="28" t="str">
        <x:v>2025-11-04 Election Day list</x:v>
      </x:c>
      <x:c r="K166" s="28" t="str">
        <x:v>1125_Vote_Center_Locations.pdf</x:v>
      </x:c>
      <x:c r="L166" s="28" t="n">
        <x:v>9</x:v>
      </x:c>
      <x:c r="M166" s="28" t="str">
        <x:v>https://www.tarrantcountytx.gov/content/dam/main/elections/2025/1125/locations/1125_Vote_Center_Locations.pdf</x:v>
      </x:c>
    </x:row>
    <x:row r="167" ht="18" customHeight="1">
      <x:c r="A167" s="28" t="n">
        <x:v>166</x:v>
      </x:c>
      <x:c r="B167" s="28" t="str">
        <x:v>The Met Church</x:v>
      </x:c>
      <x:c r="C167" s="28" t="str">
        <x:v>11301 North Riverside Drive</x:v>
      </x:c>
      <x:c r="D167" s="28" t="str">
        <x:v>Fort Worth</x:v>
      </x:c>
      <x:c r="E167" s="28" t="n">
        <x:v>76244</x:v>
      </x:c>
      <x:c r="F167" s="33" t="str">
        <x:v>Reference address - not printed in August 4 proposal attachment</x:v>
      </x:c>
      <x:c r="G167" s="28" t="str">
        <x:v>CommissionersCourt_08-4-2026_packet.pdf</x:v>
      </x:c>
      <x:c r="H167" s="28" t="n">
        <x:v>1090</x:v>
      </x:c>
      <x:c r="I167" s="28" t="str">
        <x:v>https://s3.us-west-004.backblazeb2.com/agendalink-pdf/tarrantcountytx/pdfs/packets/6a4fe7d41de6ee453987c7e6/CommissionersCourt_08-4-2026_packet.pdf</x:v>
      </x:c>
      <x:c r="J167" s="28" t="str">
        <x:v>2025-11-04 Election Day list</x:v>
      </x:c>
      <x:c r="K167" s="28" t="str">
        <x:v>1125_Vote_Center_Locations.pdf</x:v>
      </x:c>
      <x:c r="L167" s="28" t="n">
        <x:v>9</x:v>
      </x:c>
      <x:c r="M167" s="28" t="str">
        <x:v>https://www.tarrantcountytx.gov/content/dam/main/elections/2025/1125/locations/1125_Vote_Center_Locations.pdf</x:v>
      </x:c>
    </x:row>
    <x:row r="168" ht="18" customHeight="1">
      <x:c r="A168" s="28" t="n">
        <x:v>167</x:v>
      </x:c>
      <x:c r="B168" s="28" t="str">
        <x:v>Woodland Springs Elementary School</x:v>
      </x:c>
      <x:c r="C168" s="28" t="str">
        <x:v>12120 Woodland Springs Drive</x:v>
      </x:c>
      <x:c r="D168" s="28" t="str">
        <x:v>Fort Worth</x:v>
      </x:c>
      <x:c r="E168" s="28" t="n">
        <x:v>76244</x:v>
      </x:c>
      <x:c r="F168" s="33" t="str">
        <x:v>Reference address - not printed in August 4 proposal attachment</x:v>
      </x:c>
      <x:c r="G168" s="28" t="str">
        <x:v>CommissionersCourt_08-4-2026_packet.pdf</x:v>
      </x:c>
      <x:c r="H168" s="28" t="n">
        <x:v>1090</x:v>
      </x:c>
      <x:c r="I168" s="28" t="str">
        <x:v>https://s3.us-west-004.backblazeb2.com/agendalink-pdf/tarrantcountytx/pdfs/packets/6a4fe7d41de6ee453987c7e6/CommissionersCourt_08-4-2026_packet.pdf</x:v>
      </x:c>
      <x:c r="J168" s="28" t="str">
        <x:v>2025-11-04 Election Day list</x:v>
      </x:c>
      <x:c r="K168" s="28" t="str">
        <x:v>1125_Vote_Center_Locations.pdf</x:v>
      </x:c>
      <x:c r="L168" s="28" t="n">
        <x:v>9</x:v>
      </x:c>
      <x:c r="M168" s="28" t="str">
        <x:v>https://www.tarrantcountytx.gov/content/dam/main/elections/2025/1125/locations/1125_Vote_Center_Locations.pdf</x:v>
      </x:c>
    </x:row>
    <x:row r="169" ht="18" customHeight="1">
      <x:c r="A169" s="28" t="n">
        <x:v>168</x:v>
      </x:c>
      <x:c r="B169" s="28" t="str">
        <x:v>Light of the World Church</x:v>
      </x:c>
      <x:c r="C169" s="28" t="str">
        <x:v>8750 North Riverside Drive</x:v>
      </x:c>
      <x:c r="D169" s="28" t="str">
        <x:v>Keller</x:v>
      </x:c>
      <x:c r="E169" s="28" t="n">
        <x:v>76244</x:v>
      </x:c>
      <x:c r="F169" s="33" t="str">
        <x:v>Reference address - not printed in August 4 proposal attachment</x:v>
      </x:c>
      <x:c r="G169" s="28" t="str">
        <x:v>CommissionersCourt_08-4-2026_packet.pdf</x:v>
      </x:c>
      <x:c r="H169" s="28" t="n">
        <x:v>1090</x:v>
      </x:c>
      <x:c r="I169" s="28" t="str">
        <x:v>https://s3.us-west-004.backblazeb2.com/agendalink-pdf/tarrantcountytx/pdfs/packets/6a4fe7d41de6ee453987c7e6/CommissionersCourt_08-4-2026_packet.pdf</x:v>
      </x:c>
      <x:c r="J169" s="28" t="str">
        <x:v>2025-11-04 Election Day list</x:v>
      </x:c>
      <x:c r="K169" s="28" t="str">
        <x:v>1125_Vote_Center_Locations.pdf</x:v>
      </x:c>
      <x:c r="L169" s="28" t="n">
        <x:v>9</x:v>
      </x:c>
      <x:c r="M169" s="28" t="str">
        <x:v>https://www.tarrantcountytx.gov/content/dam/main/elections/2025/1125/locations/1125_Vote_Center_Locations.pdf</x:v>
      </x:c>
    </x:row>
    <x:row r="170" ht="18" customHeight="1">
      <x:c r="A170" s="28" t="n">
        <x:v>169</x:v>
      </x:c>
      <x:c r="B170" s="28" t="str">
        <x:v>Bear Creek Bible Church</x:v>
      </x:c>
      <x:c r="C170" s="28" t="str">
        <x:v>1555 North Tarrant Parkway</x:v>
      </x:c>
      <x:c r="D170" s="28" t="str">
        <x:v>Keller</x:v>
      </x:c>
      <x:c r="E170" s="28" t="n">
        <x:v>76248</x:v>
      </x:c>
      <x:c r="F170" s="33" t="str">
        <x:v>Reference address - not printed in August 4 proposal attachment</x:v>
      </x:c>
      <x:c r="G170" s="28" t="str">
        <x:v>CommissionersCourt_08-4-2026_packet.pdf</x:v>
      </x:c>
      <x:c r="H170" s="28" t="n">
        <x:v>1090</x:v>
      </x:c>
      <x:c r="I170" s="28" t="str">
        <x:v>https://s3.us-west-004.backblazeb2.com/agendalink-pdf/tarrantcountytx/pdfs/packets/6a4fe7d41de6ee453987c7e6/CommissionersCourt_08-4-2026_packet.pdf</x:v>
      </x:c>
      <x:c r="J170" s="28" t="str">
        <x:v>2025-11-04 Election Day list</x:v>
      </x:c>
      <x:c r="K170" s="28" t="str">
        <x:v>1125_Vote_Center_Locations.pdf</x:v>
      </x:c>
      <x:c r="L170" s="28" t="n">
        <x:v>9</x:v>
      </x:c>
      <x:c r="M170" s="28" t="str">
        <x:v>https://www.tarrantcountytx.gov/content/dam/main/elections/2025/1125/locations/1125_Vote_Center_Locations.pdf</x:v>
      </x:c>
    </x:row>
    <x:row r="171" ht="18" customHeight="1">
      <x:c r="A171" s="28" t="n">
        <x:v>170</x:v>
      </x:c>
      <x:c r="B171" s="28" t="str">
        <x:v>Keller Town Hall</x:v>
      </x:c>
      <x:c r="C171" s="28" t="str">
        <x:v>1100 Bear Creek Parkway</x:v>
      </x:c>
      <x:c r="D171" s="28" t="str">
        <x:v>Keller</x:v>
      </x:c>
      <x:c r="E171" s="28" t="n">
        <x:v>76248</x:v>
      </x:c>
      <x:c r="F171" s="33" t="str">
        <x:v>Reference address - not printed in August 4 proposal attachment</x:v>
      </x:c>
      <x:c r="G171" s="28" t="str">
        <x:v>CommissionersCourt_08-4-2026_packet.pdf</x:v>
      </x:c>
      <x:c r="H171" s="28" t="n">
        <x:v>1090</x:v>
      </x:c>
      <x:c r="I171" s="28" t="str">
        <x:v>https://s3.us-west-004.backblazeb2.com/agendalink-pdf/tarrantcountytx/pdfs/packets/6a4fe7d41de6ee453987c7e6/CommissionersCourt_08-4-2026_packet.pdf</x:v>
      </x:c>
      <x:c r="J171" s="28" t="str">
        <x:v>2025-11-04 Election Day list</x:v>
      </x:c>
      <x:c r="K171" s="28" t="str">
        <x:v>1125_Vote_Center_Locations.pdf</x:v>
      </x:c>
      <x:c r="L171" s="28" t="n">
        <x:v>9</x:v>
      </x:c>
      <x:c r="M171" s="28" t="str">
        <x:v>https://www.tarrantcountytx.gov/content/dam/main/elections/2025/1125/locations/1125_Vote_Center_Locations.pdf</x:v>
      </x:c>
    </x:row>
    <x:row r="172" ht="18" customHeight="1">
      <x:c r="A172" s="28" t="n">
        <x:v>171</x:v>
      </x:c>
      <x:c r="B172" s="28" t="str">
        <x:v>Keller United Methodist Church</x:v>
      </x:c>
      <x:c r="C172" s="28" t="str">
        <x:v>1025 Johnson Road</x:v>
      </x:c>
      <x:c r="D172" s="28" t="str">
        <x:v>Keller</x:v>
      </x:c>
      <x:c r="E172" s="28" t="n">
        <x:v>76248</x:v>
      </x:c>
      <x:c r="F172" s="33" t="str">
        <x:v>Reference address - not printed in August 4 proposal attachment</x:v>
      </x:c>
      <x:c r="G172" s="28" t="str">
        <x:v>CommissionersCourt_08-4-2026_packet.pdf</x:v>
      </x:c>
      <x:c r="H172" s="28" t="n">
        <x:v>1090</x:v>
      </x:c>
      <x:c r="I172" s="28" t="str">
        <x:v>https://s3.us-west-004.backblazeb2.com/agendalink-pdf/tarrantcountytx/pdfs/packets/6a4fe7d41de6ee453987c7e6/CommissionersCourt_08-4-2026_packet.pdf</x:v>
      </x:c>
      <x:c r="J172" s="28" t="str">
        <x:v>2025-11-04 Election Day list</x:v>
      </x:c>
      <x:c r="K172" s="28" t="str">
        <x:v>1125_Vote_Center_Locations.pdf</x:v>
      </x:c>
      <x:c r="L172" s="28" t="n">
        <x:v>9</x:v>
      </x:c>
      <x:c r="M172" s="28" t="str">
        <x:v>https://www.tarrantcountytx.gov/content/dam/main/elections/2025/1125/locations/1125_Vote_Center_Locations.pdf</x:v>
      </x:c>
    </x:row>
    <x:row r="173" ht="18" customHeight="1">
      <x:c r="A173" s="28" t="n">
        <x:v>172</x:v>
      </x:c>
      <x:c r="B173" s="28" t="str">
        <x:v>Ridgeview Elementary School</x:v>
      </x:c>
      <x:c r="C173" s="28" t="str">
        <x:v>1601 Marshall Ridge Parkway</x:v>
      </x:c>
      <x:c r="D173" s="28" t="str">
        <x:v>Keller</x:v>
      </x:c>
      <x:c r="E173" s="28" t="n">
        <x:v>76248</x:v>
      </x:c>
      <x:c r="F173" s="33" t="str">
        <x:v>Reference address - not printed in August 4 proposal attachment</x:v>
      </x:c>
      <x:c r="G173" s="28" t="str">
        <x:v>CommissionersCourt_08-4-2026_packet.pdf</x:v>
      </x:c>
      <x:c r="H173" s="28" t="n">
        <x:v>1090</x:v>
      </x:c>
      <x:c r="I173" s="28" t="str">
        <x:v>https://s3.us-west-004.backblazeb2.com/agendalink-pdf/tarrantcountytx/pdfs/packets/6a4fe7d41de6ee453987c7e6/CommissionersCourt_08-4-2026_packet.pdf</x:v>
      </x:c>
      <x:c r="J173" s="28" t="str">
        <x:v>2025-11-04 Election Day list</x:v>
      </x:c>
      <x:c r="K173" s="28" t="str">
        <x:v>1125_Vote_Center_Locations.pdf</x:v>
      </x:c>
      <x:c r="L173" s="28" t="n">
        <x:v>9</x:v>
      </x:c>
      <x:c r="M173" s="28" t="str">
        <x:v>https://www.tarrantcountytx.gov/content/dam/main/elections/2025/1125/locations/1125_Vote_Center_Locations.pdf</x:v>
      </x:c>
    </x:row>
    <x:row r="174" ht="18" customHeight="1">
      <x:c r="A174" s="28" t="n">
        <x:v>173</x:v>
      </x:c>
      <x:c r="B174" s="28" t="str">
        <x:v>WestWind Church</x:v>
      </x:c>
      <x:c r="C174" s="28" t="str">
        <x:v>1300 Sarah Brooks Drive</x:v>
      </x:c>
      <x:c r="D174" s="28" t="str">
        <x:v>Keller</x:v>
      </x:c>
      <x:c r="E174" s="28" t="n">
        <x:v>76248</x:v>
      </x:c>
      <x:c r="F174" s="33" t="str">
        <x:v>Reference address - not printed in August 4 proposal attachment</x:v>
      </x:c>
      <x:c r="G174" s="28" t="str">
        <x:v>CommissionersCourt_08-4-2026_packet.pdf</x:v>
      </x:c>
      <x:c r="H174" s="28" t="n">
        <x:v>1090</x:v>
      </x:c>
      <x:c r="I174" s="28" t="str">
        <x:v>https://s3.us-west-004.backblazeb2.com/agendalink-pdf/tarrantcountytx/pdfs/packets/6a4fe7d41de6ee453987c7e6/CommissionersCourt_08-4-2026_packet.pdf</x:v>
      </x:c>
      <x:c r="J174" s="28" t="str">
        <x:v>2025-11-04 Election Day list</x:v>
      </x:c>
      <x:c r="K174" s="28" t="str">
        <x:v>1125_Vote_Center_Locations.pdf</x:v>
      </x:c>
      <x:c r="L174" s="28" t="n">
        <x:v>9</x:v>
      </x:c>
      <x:c r="M174" s="28" t="str">
        <x:v>https://www.tarrantcountytx.gov/content/dam/main/elections/2025/1125/locations/1125_Vote_Center_Locations.pdf</x:v>
      </x:c>
    </x:row>
    <x:row r="175" ht="18" customHeight="1">
      <x:c r="A175" s="28" t="n">
        <x:v>174</x:v>
      </x:c>
      <x:c r="B175" s="28" t="str">
        <x:v>John M. Tidwell Middle School</x:v>
      </x:c>
      <x:c r="C175" s="28" t="str">
        <x:v>3937 Haslet-Roanoke Road</x:v>
      </x:c>
      <x:c r="D175" s="28" t="str">
        <x:v>Roanoke</x:v>
      </x:c>
      <x:c r="E175" s="28" t="n">
        <x:v>76262</x:v>
      </x:c>
      <x:c r="F175" s="33" t="str">
        <x:v>Reference address - not printed in August 4 proposal attachment</x:v>
      </x:c>
      <x:c r="G175" s="28" t="str">
        <x:v>CommissionersCourt_08-4-2026_packet.pdf</x:v>
      </x:c>
      <x:c r="H175" s="28" t="n">
        <x:v>1090</x:v>
      </x:c>
      <x:c r="I175" s="28" t="str">
        <x:v>https://s3.us-west-004.backblazeb2.com/agendalink-pdf/tarrantcountytx/pdfs/packets/6a4fe7d41de6ee453987c7e6/CommissionersCourt_08-4-2026_packet.pdf</x:v>
      </x:c>
      <x:c r="J175" s="28" t="str">
        <x:v>2025-11-04 Election Day list</x:v>
      </x:c>
      <x:c r="K175" s="28" t="str">
        <x:v>1125_Vote_Center_Locations.pdf</x:v>
      </x:c>
      <x:c r="L175" s="28" t="n">
        <x:v>9</x:v>
      </x:c>
      <x:c r="M175" s="28" t="str">
        <x:v>https://www.tarrantcountytx.gov/content/dam/main/elections/2025/1125/locations/1125_Vote_Center_Locations.pdf</x:v>
      </x:c>
    </x:row>
    <x:row r="176" ht="18" customHeight="1">
      <x:c r="A176" s="28" t="n">
        <x:v>175</x:v>
      </x:c>
      <x:c r="B176" s="28" t="str">
        <x:v>Trophy Club Town Hall</x:v>
      </x:c>
      <x:c r="C176" s="28" t="str">
        <x:v>1 Trophy Wood Drive</x:v>
      </x:c>
      <x:c r="D176" s="28" t="str">
        <x:v>Trophy Club</x:v>
      </x:c>
      <x:c r="E176" s="28" t="n">
        <x:v>76262</x:v>
      </x:c>
      <x:c r="F176" s="33" t="str">
        <x:v>Reference address - not printed in August 4 proposal attachment</x:v>
      </x:c>
      <x:c r="G176" s="28" t="str">
        <x:v>CommissionersCourt_08-4-2026_packet.pdf</x:v>
      </x:c>
      <x:c r="H176" s="28" t="n">
        <x:v>1090</x:v>
      </x:c>
      <x:c r="I176" s="28" t="str">
        <x:v>https://s3.us-west-004.backblazeb2.com/agendalink-pdf/tarrantcountytx/pdfs/packets/6a4fe7d41de6ee453987c7e6/CommissionersCourt_08-4-2026_packet.pdf</x:v>
      </x:c>
      <x:c r="J176" s="28" t="str">
        <x:v>2025-11-04 Election Day list</x:v>
      </x:c>
      <x:c r="K176" s="28" t="str">
        <x:v>1125_Vote_Center_Locations.pdf</x:v>
      </x:c>
      <x:c r="L176" s="28" t="n">
        <x:v>9</x:v>
      </x:c>
      <x:c r="M176" s="28" t="str">
        <x:v>https://www.tarrantcountytx.gov/content/dam/main/elections/2025/1125/locations/1125_Vote_Center_Locations.pdf</x:v>
      </x:c>
    </x:row>
    <x:row r="177" ht="18" customHeight="1">
      <x:c r="A177" s="28" t="n">
        <x:v>176</x:v>
      </x:c>
      <x:c r="B177" s="28" t="str">
        <x:v>Town of Westlake Fire-EMS Department</x:v>
      </x:c>
      <x:c r="C177" s="28" t="str">
        <x:v>2000 Dove Road</x:v>
      </x:c>
      <x:c r="D177" s="28" t="str">
        <x:v>Westlake</x:v>
      </x:c>
      <x:c r="E177" s="28" t="n">
        <x:v>76262</x:v>
      </x:c>
      <x:c r="F177" s="33" t="str">
        <x:v>Reference address - not printed in August 4 proposal attachment</x:v>
      </x:c>
      <x:c r="G177" s="28" t="str">
        <x:v>CommissionersCourt_08-4-2026_packet.pdf</x:v>
      </x:c>
      <x:c r="H177" s="28" t="n">
        <x:v>1090</x:v>
      </x:c>
      <x:c r="I177" s="28" t="str">
        <x:v>https://s3.us-west-004.backblazeb2.com/agendalink-pdf/tarrantcountytx/pdfs/packets/6a4fe7d41de6ee453987c7e6/CommissionersCourt_08-4-2026_packet.pdf</x:v>
      </x:c>
      <x:c r="J177" s="28" t="str">
        <x:v>2026-05-02 Election Day list</x:v>
      </x:c>
      <x:c r="K177" s="28" t="str">
        <x:v>EN26_Vote_Center_Locations.pdf</x:v>
      </x:c>
      <x:c r="L177" s="28" t="n">
        <x:v>7</x:v>
      </x:c>
      <x:c r="M177" s="28" t="str">
        <x:v>https://www.tarrantcountytx.gov/content/dam/main/elections/2026/en26/locations/EN26_Vote_Center_Locations.pdf</x:v>
      </x:c>
    </x:row>
  </x:sheetData>
  <x:pageMargins left="0.7" right="0.7" top="0.75" bottom="0.75" header="0.3" footer="0.3"/>
  <x:tableParts count="1">
    <x:tablePart xmlns:r="http://schemas.openxmlformats.org/officeDocument/2006/relationships" r:id="Rd56f0461c34d409e"/>
  </x:tableParts>
</x:worksheet>
</file>

<file path=xl/worksheets/sheet8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5" hidden="0" customWidth="1"/>
    <x:col min="3" max="3" width="12" hidden="0" customWidth="1"/>
    <x:col min="4" max="4" width="42" hidden="0" customWidth="1"/>
    <x:col min="5" max="5" width="42" hidden="0" customWidth="1"/>
    <x:col min="6" max="6" width="28" hidden="0" customWidth="1"/>
    <x:col min="7" max="7" width="58" hidden="0" customWidth="1"/>
    <x:col min="8" max="8" width="34" hidden="0" customWidth="1"/>
    <x:col min="9" max="9" width="42" hidden="0" customWidth="1"/>
  </x:cols>
  <x:sheetData>
    <x:row r="1" ht="34" customHeight="1">
      <x:c r="A1" s="26" t="str">
        <x:v>exception_type</x:v>
      </x:c>
      <x:c r="B1" s="26" t="str">
        <x:v>proposal_site_number</x:v>
      </x:c>
      <x:c r="C1" s="26" t="str">
        <x:v>2022_site_id</x:v>
      </x:c>
      <x:c r="D1" s="26" t="str">
        <x:v>published_value</x:v>
      </x:c>
      <x:c r="E1" s="26" t="str">
        <x:v>matched_value</x:v>
      </x:c>
      <x:c r="F1" s="26" t="str">
        <x:v>decision</x:v>
      </x:c>
      <x:c r="G1" s="26" t="str">
        <x:v>reason</x:v>
      </x:c>
      <x:c r="H1" s="26" t="str">
        <x:v>source_1</x:v>
      </x:c>
      <x:c r="I1" s="26" t="str">
        <x:v>source_2</x:v>
      </x:c>
    </x:row>
    <x:row r="2" ht="18" customHeight="1">
      <x:c r="A2" s="33" t="str">
        <x:v>2022 count-name crosswalk</x:v>
      </x:c>
      <x:c r="B2" s="28" t="str"/>
      <x:c r="C2" s="28" t="n">
        <x:v>1008</x:v>
      </x:c>
      <x:c r="D2" s="28" t="str">
        <x:v>Versia L. Williams Elementary</x:v>
      </x:c>
      <x:c r="E2" s="28" t="str">
        <x:v>Versia L. Williams Elementary School</x:v>
      </x:c>
      <x:c r="F2" s="28" t="str">
        <x:v>fuzzy name review</x:v>
      </x:c>
      <x:c r="G2" s="28" t="str">
        <x:v>The location-count report abbreviates or varies the site name; the address list supplies the full published name.</x:v>
      </x:c>
      <x:c r="H2" s="28" t="str">
        <x:v>dailytotals_ed.pdf p.1</x:v>
      </x:c>
      <x:c r="I2" s="28" t="str">
        <x:v>1122_Vote_Center_Locations.pdf p.7</x:v>
      </x:c>
    </x:row>
    <x:row r="3" ht="18" customHeight="1">
      <x:c r="A3" s="33" t="str">
        <x:v>2022 count-name crosswalk</x:v>
      </x:c>
      <x:c r="B3" s="28" t="str"/>
      <x:c r="C3" s="28" t="n">
        <x:v>1010</x:v>
      </x:c>
      <x:c r="D3" s="28" t="str">
        <x:v>Community Christian Church Ed. Bldg</x:v>
      </x:c>
      <x:c r="E3" s="28" t="str">
        <x:v>Community Christian Church Education Building</x:v>
      </x:c>
      <x:c r="F3" s="28" t="str">
        <x:v>fuzzy name review</x:v>
      </x:c>
      <x:c r="G3" s="28" t="str">
        <x:v>The location-count report abbreviates or varies the site name; the address list supplies the full published name.</x:v>
      </x:c>
      <x:c r="H3" s="28" t="str">
        <x:v>dailytotals_ed.pdf p.1</x:v>
      </x:c>
      <x:c r="I3" s="28" t="str">
        <x:v>1122_Vote_Center_Locations.pdf p.6</x:v>
      </x:c>
    </x:row>
    <x:row r="4" ht="18" customHeight="1">
      <x:c r="A4" s="33" t="str">
        <x:v>2022 count-name crosswalk</x:v>
      </x:c>
      <x:c r="B4" s="28" t="str"/>
      <x:c r="C4" s="28" t="n">
        <x:v>1106</x:v>
      </x:c>
      <x:c r="D4" s="28" t="str">
        <x:v>Grace Temple Seventh-Day Adventist</x:v>
      </x:c>
      <x:c r="E4" s="28" t="str">
        <x:v>Grace Temple Seventh-Day Adventist Church</x:v>
      </x:c>
      <x:c r="F4" s="28" t="str">
        <x:v>fuzzy name review</x:v>
      </x:c>
      <x:c r="G4" s="28" t="str">
        <x:v>The location-count report abbreviates or varies the site name; the address list supplies the full published name.</x:v>
      </x:c>
      <x:c r="H4" s="28" t="str">
        <x:v>dailytotals_ed.pdf p.1</x:v>
      </x:c>
      <x:c r="I4" s="28" t="str">
        <x:v>1122_Vote_Center_Locations.pdf p.6</x:v>
      </x:c>
    </x:row>
    <x:row r="5" ht="18" customHeight="1">
      <x:c r="A5" s="33" t="str">
        <x:v>2022 count-name crosswalk</x:v>
      </x:c>
      <x:c r="B5" s="28" t="str"/>
      <x:c r="C5" s="28" t="n">
        <x:v>1119</x:v>
      </x:c>
      <x:c r="D5" s="28" t="str">
        <x:v>Westminster Presbyterian Ch. - FTW</x:v>
      </x:c>
      <x:c r="E5" s="28" t="str">
        <x:v>Westminster Presbyterian Church</x:v>
      </x:c>
      <x:c r="F5" s="28" t="str">
        <x:v>fuzzy name review</x:v>
      </x:c>
      <x:c r="G5" s="28" t="str">
        <x:v>The location-count report abbreviates or varies the site name; the address list supplies the full published name.</x:v>
      </x:c>
      <x:c r="H5" s="28" t="str">
        <x:v>dailytotals_ed.pdf p.1</x:v>
      </x:c>
      <x:c r="I5" s="28" t="str">
        <x:v>1122_Vote_Center_Locations.pdf p.10</x:v>
      </x:c>
    </x:row>
    <x:row r="6" ht="18" customHeight="1">
      <x:c r="A6" s="33" t="str">
        <x:v>2022 count-name crosswalk</x:v>
      </x:c>
      <x:c r="B6" s="28" t="str"/>
      <x:c r="C6" s="28" t="n">
        <x:v>1126</x:v>
      </x:c>
      <x:c r="D6" s="28" t="str">
        <x:v>First Jefferson Unitarian Universal</x:v>
      </x:c>
      <x:c r="E6" s="28" t="str">
        <x:v>First Jefferson Unitarian Universalist Church</x:v>
      </x:c>
      <x:c r="F6" s="28" t="str">
        <x:v>fuzzy name review</x:v>
      </x:c>
      <x:c r="G6" s="28" t="str">
        <x:v>The location-count report abbreviates or varies the site name; the address list supplies the full published name.</x:v>
      </x:c>
      <x:c r="H6" s="28" t="str">
        <x:v>dailytotals_ed.pdf p.1</x:v>
      </x:c>
      <x:c r="I6" s="28" t="str">
        <x:v>1122_Vote_Center_Locations.pdf p.8</x:v>
      </x:c>
    </x:row>
    <x:row r="7" ht="18" customHeight="1">
      <x:c r="A7" s="33" t="str">
        <x:v>2022 count-name crosswalk</x:v>
      </x:c>
      <x:c r="B7" s="28" t="str"/>
      <x:c r="C7" s="28" t="n">
        <x:v>1238</x:v>
      </x:c>
      <x:c r="D7" s="28" t="str">
        <x:v>Trinity Cumberland Presbyterian</x:v>
      </x:c>
      <x:c r="E7" s="28" t="str">
        <x:v>Trinity Cumberland Presbyterian Church</x:v>
      </x:c>
      <x:c r="F7" s="28" t="str">
        <x:v>fuzzy name review</x:v>
      </x:c>
      <x:c r="G7" s="28" t="str">
        <x:v>The location-count report abbreviates or varies the site name; the address list supplies the full published name.</x:v>
      </x:c>
      <x:c r="H7" s="28" t="str">
        <x:v>dailytotals_ed.pdf p.1</x:v>
      </x:c>
      <x:c r="I7" s="28" t="str">
        <x:v>1122_Vote_Center_Locations.pdf p.10</x:v>
      </x:c>
    </x:row>
    <x:row r="8" ht="18" customHeight="1">
      <x:c r="A8" s="33" t="str">
        <x:v>2022 count-name crosswalk</x:v>
      </x:c>
      <x:c r="B8" s="28" t="str"/>
      <x:c r="C8" s="28" t="n">
        <x:v>1271</x:v>
      </x:c>
      <x:c r="D8" s="28" t="str">
        <x:v>St. Ann's Catholic Church</x:v>
      </x:c>
      <x:c r="E8" s="28" t="str">
        <x:v>Formation Building - St. Ann's Catholic Church</x:v>
      </x:c>
      <x:c r="F8" s="28" t="str">
        <x:v>manual name override</x:v>
      </x:c>
      <x:c r="G8" s="28" t="str">
        <x:v>The location-count report abbreviates or varies the site name; the address list supplies the full published name.</x:v>
      </x:c>
      <x:c r="H8" s="28" t="str">
        <x:v>dailytotals_ed.pdf p.1</x:v>
      </x:c>
      <x:c r="I8" s="28" t="str">
        <x:v>1122_Vote_Center_Locations.pdf p.4</x:v>
      </x:c>
    </x:row>
    <x:row r="9" ht="18" customHeight="1">
      <x:c r="A9" s="33" t="str">
        <x:v>2022 count-name crosswalk</x:v>
      </x:c>
      <x:c r="B9" s="28" t="str"/>
      <x:c r="C9" s="28" t="n">
        <x:v>1717</x:v>
      </x:c>
      <x:c r="D9" s="28" t="str">
        <x:v>Crouch Event Ctr in Bicentennial</x:v>
      </x:c>
      <x:c r="E9" s="28" t="str">
        <x:v>Crouch Event Center in Bicentennial Park</x:v>
      </x:c>
      <x:c r="F9" s="28" t="str">
        <x:v>fuzzy name review</x:v>
      </x:c>
      <x:c r="G9" s="28" t="str">
        <x:v>The location-count report abbreviates or varies the site name; the address list supplies the full published name.</x:v>
      </x:c>
      <x:c r="H9" s="28" t="str">
        <x:v>dailytotals_ed.pdf p.1</x:v>
      </x:c>
      <x:c r="I9" s="28" t="str">
        <x:v>1122_Vote_Center_Locations.pdf p.4</x:v>
      </x:c>
    </x:row>
    <x:row r="10" ht="18" customHeight="1">
      <x:c r="A10" s="33" t="str">
        <x:v>2022 count-name crosswalk</x:v>
      </x:c>
      <x:c r="B10" s="28" t="str"/>
      <x:c r="C10" s="28" t="n">
        <x:v>2145</x:v>
      </x:c>
      <x:c r="D10" s="28" t="str">
        <x:v>Myrtle Thorton Elementary School</x:v>
      </x:c>
      <x:c r="E10" s="28" t="str">
        <x:v>Myrtle Thornton Elementary School</x:v>
      </x:c>
      <x:c r="F10" s="28" t="str">
        <x:v>fuzzy name review</x:v>
      </x:c>
      <x:c r="G10" s="28" t="str">
        <x:v>The location-count report abbreviates or varies the site name; the address list supplies the full published name.</x:v>
      </x:c>
      <x:c r="H10" s="28" t="str">
        <x:v>dailytotals_ed.pdf p.2</x:v>
      </x:c>
      <x:c r="I10" s="28" t="str">
        <x:v>1122_Vote_Center_Locations.pdf p.2</x:v>
      </x:c>
    </x:row>
    <x:row r="11" ht="18" customHeight="1">
      <x:c r="A11" s="33" t="str">
        <x:v>2022 count-name crosswalk</x:v>
      </x:c>
      <x:c r="B11" s="28" t="str"/>
      <x:c r="C11" s="28" t="n">
        <x:v>2158</x:v>
      </x:c>
      <x:c r="D11" s="28" t="str">
        <x:v>Myrtice &amp; Curtis Larson Elementary</x:v>
      </x:c>
      <x:c r="E11" s="28" t="str">
        <x:v>Myrtice and Curtis Larson Elementary School</x:v>
      </x:c>
      <x:c r="F11" s="28" t="str">
        <x:v>fuzzy name review</x:v>
      </x:c>
      <x:c r="G11" s="28" t="str">
        <x:v>The location-count report abbreviates or varies the site name; the address list supplies the full published name.</x:v>
      </x:c>
      <x:c r="H11" s="28" t="str">
        <x:v>dailytotals_ed.pdf p.2</x:v>
      </x:c>
      <x:c r="I11" s="28" t="str">
        <x:v>1122_Vote_Center_Locations.pdf p.1</x:v>
      </x:c>
    </x:row>
    <x:row r="12" ht="18" customHeight="1">
      <x:c r="A12" s="33" t="str">
        <x:v>2022 count-name crosswalk</x:v>
      </x:c>
      <x:c r="B12" s="28" t="str"/>
      <x:c r="C12" s="28" t="n">
        <x:v>2161</x:v>
      </x:c>
      <x:c r="D12" s="28" t="str">
        <x:v>Tarrant County Subcourthouse in Arl</x:v>
      </x:c>
      <x:c r="E12" s="28" t="str">
        <x:v>Tarrant County Sub-Courthouse in Arlington</x:v>
      </x:c>
      <x:c r="F12" s="28" t="str">
        <x:v>fuzzy name review</x:v>
      </x:c>
      <x:c r="G12" s="28" t="str">
        <x:v>The location-count report abbreviates or varies the site name; the address list supplies the full published name.</x:v>
      </x:c>
      <x:c r="H12" s="28" t="str">
        <x:v>dailytotals_ed.pdf p.2</x:v>
      </x:c>
      <x:c r="I12" s="28" t="str">
        <x:v>1122_Vote_Center_Locations.pdf p.2</x:v>
      </x:c>
    </x:row>
    <x:row r="13" ht="18" customHeight="1">
      <x:c r="A13" s="33" t="str">
        <x:v>2022 count-name crosswalk</x:v>
      </x:c>
      <x:c r="B13" s="28" t="str"/>
      <x:c r="C13" s="28" t="n">
        <x:v>2220</x:v>
      </x:c>
      <x:c r="D13" s="28" t="str">
        <x:v>Arlington First Church of Nazarene</x:v>
      </x:c>
      <x:c r="E13" s="28" t="str">
        <x:v>Arlington First Church of the Nazarene</x:v>
      </x:c>
      <x:c r="F13" s="28" t="str">
        <x:v>fuzzy name review</x:v>
      </x:c>
      <x:c r="G13" s="28" t="str">
        <x:v>The location-count report abbreviates or varies the site name; the address list supplies the full published name.</x:v>
      </x:c>
      <x:c r="H13" s="28" t="str">
        <x:v>dailytotals_ed.pdf p.2</x:v>
      </x:c>
      <x:c r="I13" s="28" t="str">
        <x:v>1122_Vote_Center_Locations.pdf p.2</x:v>
      </x:c>
    </x:row>
    <x:row r="14" ht="18" customHeight="1">
      <x:c r="A14" s="33" t="str">
        <x:v>2022 count-name crosswalk</x:v>
      </x:c>
      <x:c r="B14" s="28" t="str"/>
      <x:c r="C14" s="28" t="n">
        <x:v>2263</x:v>
      </x:c>
      <x:c r="D14" s="28" t="str">
        <x:v>Dan Dipert Career and Technical Ctr</x:v>
      </x:c>
      <x:c r="E14" s="28" t="str">
        <x:v>Arlington ISD Dan Dipert Career &amp; Technical Center</x:v>
      </x:c>
      <x:c r="F14" s="28" t="str">
        <x:v>fuzzy name review</x:v>
      </x:c>
      <x:c r="G14" s="28" t="str">
        <x:v>The location-count report abbreviates or varies the site name; the address list supplies the full published name.</x:v>
      </x:c>
      <x:c r="H14" s="28" t="str">
        <x:v>dailytotals_ed.pdf p.2</x:v>
      </x:c>
      <x:c r="I14" s="28" t="str">
        <x:v>1122_Vote_Center_Locations.pdf p.1</x:v>
      </x:c>
    </x:row>
    <x:row r="15" ht="18" customHeight="1">
      <x:c r="A15" s="33" t="str">
        <x:v>2022 count-name crosswalk</x:v>
      </x:c>
      <x:c r="B15" s="28" t="str"/>
      <x:c r="C15" s="28" t="n">
        <x:v>2310</x:v>
      </x:c>
      <x:c r="D15" s="28" t="str">
        <x:v>Center for Comm Service Jr League</x:v>
      </x:c>
      <x:c r="E15" s="28" t="str">
        <x:v>Center for Community Service Junior League of Arlington</x:v>
      </x:c>
      <x:c r="F15" s="28" t="str">
        <x:v>fuzzy name review</x:v>
      </x:c>
      <x:c r="G15" s="28" t="str">
        <x:v>The location-count report abbreviates or varies the site name; the address list supplies the full published name.</x:v>
      </x:c>
      <x:c r="H15" s="28" t="str">
        <x:v>dailytotals_ed.pdf p.2</x:v>
      </x:c>
      <x:c r="I15" s="28" t="str">
        <x:v>1122_Vote_Center_Locations.pdf p.2</x:v>
      </x:c>
    </x:row>
    <x:row r="16" ht="18" customHeight="1">
      <x:c r="A16" s="33" t="str">
        <x:v>2022 count-name crosswalk</x:v>
      </x:c>
      <x:c r="B16" s="28" t="str"/>
      <x:c r="C16" s="28" t="n">
        <x:v>2314</x:v>
      </x:c>
      <x:c r="D16" s="28" t="str">
        <x:v>Young Junior High School</x:v>
      </x:c>
      <x:c r="E16" s="28" t="str">
        <x:v>Charles W. Young Junior High School</x:v>
      </x:c>
      <x:c r="F16" s="28" t="str">
        <x:v>fuzzy name review</x:v>
      </x:c>
      <x:c r="G16" s="28" t="str">
        <x:v>The location-count report abbreviates or varies the site name; the address list supplies the full published name.</x:v>
      </x:c>
      <x:c r="H16" s="28" t="str">
        <x:v>dailytotals_ed.pdf p.2</x:v>
      </x:c>
      <x:c r="I16" s="28" t="str">
        <x:v>1122_Vote_Center_Locations.pdf p.2</x:v>
      </x:c>
    </x:row>
    <x:row r="17" ht="18" customHeight="1">
      <x:c r="A17" s="33" t="str">
        <x:v>2022 count-name crosswalk</x:v>
      </x:c>
      <x:c r="B17" s="28" t="str"/>
      <x:c r="C17" s="28" t="n">
        <x:v>2318</x:v>
      </x:c>
      <x:c r="D17" s="28" t="str">
        <x:v>Gunn Junior High School</x:v>
      </x:c>
      <x:c r="E17" s="28" t="str">
        <x:v>Floyd Gunn Junior High School / Fine Arts and Dual Language Academy</x:v>
      </x:c>
      <x:c r="F17" s="28" t="str">
        <x:v>manual name override</x:v>
      </x:c>
      <x:c r="G17" s="28" t="str">
        <x:v>The location-count report abbreviates or varies the site name; the address list supplies the full published name.</x:v>
      </x:c>
      <x:c r="H17" s="28" t="str">
        <x:v>dailytotals_ed.pdf p.2</x:v>
      </x:c>
      <x:c r="I17" s="28" t="str">
        <x:v>1122_Vote_Center_Locations.pdf p.2</x:v>
      </x:c>
    </x:row>
    <x:row r="18" ht="18" customHeight="1">
      <x:c r="A18" s="33" t="str">
        <x:v>2022 count-name crosswalk</x:v>
      </x:c>
      <x:c r="B18" s="28" t="str"/>
      <x:c r="C18" s="28" t="n">
        <x:v>2357</x:v>
      </x:c>
      <x:c r="D18" s="28" t="str">
        <x:v>Vaszauskas Ctr for Performing Arts</x:v>
      </x:c>
      <x:c r="E18" s="28" t="str">
        <x:v>Dr. Jim Vaszauskas Center for the Performing Arts</x:v>
      </x:c>
      <x:c r="F18" s="28" t="str">
        <x:v>fuzzy name review</x:v>
      </x:c>
      <x:c r="G18" s="28" t="str">
        <x:v>The location-count report abbreviates or varies the site name; the address list supplies the full published name.</x:v>
      </x:c>
      <x:c r="H18" s="28" t="str">
        <x:v>dailytotals_ed.pdf p.2</x:v>
      </x:c>
      <x:c r="I18" s="28" t="str">
        <x:v>1122_Vote_Center_Locations.pdf p.5</x:v>
      </x:c>
    </x:row>
    <x:row r="19" ht="18" customHeight="1">
      <x:c r="A19" s="33" t="str">
        <x:v>2022 count-name crosswalk</x:v>
      </x:c>
      <x:c r="B19" s="28" t="str"/>
      <x:c r="C19" s="28" t="n">
        <x:v>2379</x:v>
      </x:c>
      <x:c r="D19" s="28" t="str">
        <x:v>Louise Cabaniss Elementary School</x:v>
      </x:c>
      <x:c r="E19" s="28" t="str">
        <x:v>Louise Cabaniss Academy of Young Scholars</x:v>
      </x:c>
      <x:c r="F19" s="28" t="str">
        <x:v>manual name override</x:v>
      </x:c>
      <x:c r="G19" s="28" t="str">
        <x:v>The location-count report abbreviates or varies the site name; the address list supplies the full published name.</x:v>
      </x:c>
      <x:c r="H19" s="28" t="str">
        <x:v>dailytotals_ed.pdf p.2</x:v>
      </x:c>
      <x:c r="I19" s="28" t="str">
        <x:v>1122_Vote_Center_Locations.pdf p.1</x:v>
      </x:c>
    </x:row>
    <x:row r="20" ht="18" customHeight="1">
      <x:c r="A20" s="33" t="str">
        <x:v>2022 count-name crosswalk</x:v>
      </x:c>
      <x:c r="B20" s="28" t="str"/>
      <x:c r="C20" s="28" t="n">
        <x:v>2448</x:v>
      </x:c>
      <x:c r="D20" s="28" t="str">
        <x:v>Southeast Branch Library - ARL</x:v>
      </x:c>
      <x:c r="E20" s="28" t="str">
        <x:v>Southeast Branch Library</x:v>
      </x:c>
      <x:c r="F20" s="28" t="str">
        <x:v>fuzzy name review</x:v>
      </x:c>
      <x:c r="G20" s="28" t="str">
        <x:v>The location-count report abbreviates or varies the site name; the address list supplies the full published name.</x:v>
      </x:c>
      <x:c r="H20" s="28" t="str">
        <x:v>dailytotals_ed.pdf p.2</x:v>
      </x:c>
      <x:c r="I20" s="28" t="str">
        <x:v>1122_Vote_Center_Locations.pdf p.3</x:v>
      </x:c>
    </x:row>
    <x:row r="21" ht="18" customHeight="1">
      <x:c r="A21" s="33" t="str">
        <x:v>2022 count-name crosswalk</x:v>
      </x:c>
      <x:c r="B21" s="28" t="str"/>
      <x:c r="C21" s="28" t="n">
        <x:v>2450</x:v>
      </x:c>
      <x:c r="D21" s="28" t="str">
        <x:v>Alpha International Seventh-Day Adv</x:v>
      </x:c>
      <x:c r="E21" s="28" t="str">
        <x:v>Alpha International Seventh-day Adventist Church</x:v>
      </x:c>
      <x:c r="F21" s="28" t="str">
        <x:v>fuzzy name review</x:v>
      </x:c>
      <x:c r="G21" s="28" t="str">
        <x:v>The location-count report abbreviates or varies the site name; the address list supplies the full published name.</x:v>
      </x:c>
      <x:c r="H21" s="28" t="str">
        <x:v>dailytotals_ed.pdf p.2</x:v>
      </x:c>
      <x:c r="I21" s="28" t="str">
        <x:v>1122_Vote_Center_Locations.pdf p.3</x:v>
      </x:c>
    </x:row>
    <x:row r="22" ht="18" customHeight="1">
      <x:c r="A22" s="33" t="str">
        <x:v>2022 count-name crosswalk</x:v>
      </x:c>
      <x:c r="B22" s="28" t="str"/>
      <x:c r="C22" s="28" t="n">
        <x:v>2525</x:v>
      </x:c>
      <x:c r="D22" s="28" t="str">
        <x:v>Summit High School Performing Arts</x:v>
      </x:c>
      <x:c r="E22" s="28" t="str">
        <x:v>Summit High School Performing Arts Center</x:v>
      </x:c>
      <x:c r="F22" s="28" t="str">
        <x:v>fuzzy name review</x:v>
      </x:c>
      <x:c r="G22" s="28" t="str">
        <x:v>The location-count report abbreviates or varies the site name; the address list supplies the full published name.</x:v>
      </x:c>
      <x:c r="H22" s="28" t="str">
        <x:v>dailytotals_ed.pdf p.2</x:v>
      </x:c>
      <x:c r="I22" s="28" t="str">
        <x:v>1122_Vote_Center_Locations.pdf p.1</x:v>
      </x:c>
    </x:row>
    <x:row r="23" ht="18" customHeight="1">
      <x:c r="A23" s="33" t="str">
        <x:v>2022 count-name crosswalk</x:v>
      </x:c>
      <x:c r="B23" s="28" t="str"/>
      <x:c r="C23" s="28" t="n">
        <x:v>3166</x:v>
      </x:c>
      <x:c r="D23" s="28" t="str">
        <x:v>North Pointe Baptist Church - Hurst</x:v>
      </x:c>
      <x:c r="E23" s="28" t="str">
        <x:v>North Pointe Baptist Church of Hurst</x:v>
      </x:c>
      <x:c r="F23" s="28" t="str">
        <x:v>fuzzy name review</x:v>
      </x:c>
      <x:c r="G23" s="28" t="str">
        <x:v>The location-count report abbreviates or varies the site name; the address list supplies the full published name.</x:v>
      </x:c>
      <x:c r="H23" s="28" t="str">
        <x:v>dailytotals_ed.pdf p.3</x:v>
      </x:c>
      <x:c r="I23" s="28" t="str">
        <x:v>1122_Vote_Center_Locations.pdf p.5</x:v>
      </x:c>
    </x:row>
    <x:row r="24" ht="18" customHeight="1">
      <x:c r="A24" s="33" t="str">
        <x:v>2022 count-name crosswalk</x:v>
      </x:c>
      <x:c r="B24" s="28" t="str"/>
      <x:c r="C24" s="28" t="n">
        <x:v>3192</x:v>
      </x:c>
      <x:c r="D24" s="28" t="str">
        <x:v>Legacy Learning Center</x:v>
      </x:c>
      <x:c r="E24" s="28" t="str">
        <x:v>Legacy Learning Center Northwest ISD</x:v>
      </x:c>
      <x:c r="F24" s="28" t="str">
        <x:v>manual name override</x:v>
      </x:c>
      <x:c r="G24" s="28" t="str">
        <x:v>The location-count report abbreviates or varies the site name; the address list supplies the full published name.</x:v>
      </x:c>
      <x:c r="H24" s="28" t="str">
        <x:v>dailytotals_ed.pdf p.3</x:v>
      </x:c>
      <x:c r="I24" s="28" t="str">
        <x:v>1122_Vote_Center_Locations.pdf p.5</x:v>
      </x:c>
    </x:row>
    <x:row r="25" ht="18" customHeight="1">
      <x:c r="A25" s="33" t="str">
        <x:v>2022 count-name crosswalk</x:v>
      </x:c>
      <x:c r="B25" s="28" t="str"/>
      <x:c r="C25" s="28" t="n">
        <x:v>3200</x:v>
      </x:c>
      <x:c r="D25" s="28" t="str">
        <x:v>First United Methodist Church - Bed</x:v>
      </x:c>
      <x:c r="E25" s="28" t="str">
        <x:v>First United Methodist Church</x:v>
      </x:c>
      <x:c r="F25" s="28" t="str">
        <x:v>fuzzy name review</x:v>
      </x:c>
      <x:c r="G25" s="28" t="str">
        <x:v>The location-count report abbreviates or varies the site name; the address list supplies the full published name.</x:v>
      </x:c>
      <x:c r="H25" s="28" t="str">
        <x:v>dailytotals_ed.pdf p.3</x:v>
      </x:c>
      <x:c r="I25" s="28" t="str">
        <x:v>1122_Vote_Center_Locations.pdf p.3</x:v>
      </x:c>
    </x:row>
    <x:row r="26" ht="18" customHeight="1">
      <x:c r="A26" s="33" t="str">
        <x:v>2022 count-name crosswalk</x:v>
      </x:c>
      <x:c r="B26" s="28" t="str"/>
      <x:c r="C26" s="28" t="n">
        <x:v>3289</x:v>
      </x:c>
      <x:c r="D26" s="28" t="str">
        <x:v>The 26 Wellness Center/NRH Baptist</x:v>
      </x:c>
      <x:c r="E26" s="28" t="str">
        <x:v>The 26 Wellness Center - North Richland Hills Baptist Church</x:v>
      </x:c>
      <x:c r="F26" s="28" t="str">
        <x:v>manual name override</x:v>
      </x:c>
      <x:c r="G26" s="28" t="str">
        <x:v>The location-count report abbreviates or varies the site name; the address list supplies the full published name.</x:v>
      </x:c>
      <x:c r="H26" s="28" t="str">
        <x:v>dailytotals_ed.pdf p.3</x:v>
      </x:c>
      <x:c r="I26" s="28" t="str">
        <x:v>1122_Vote_Center_Locations.pdf p.12</x:v>
      </x:c>
    </x:row>
    <x:row r="27" ht="18" customHeight="1">
      <x:c r="A27" s="33" t="str">
        <x:v>2022 count-name crosswalk</x:v>
      </x:c>
      <x:c r="B27" s="28" t="str"/>
      <x:c r="C27" s="28" t="n">
        <x:v>3386</x:v>
      </x:c>
      <x:c r="D27" s="28" t="str">
        <x:v>First United Methodist Church - KEL</x:v>
      </x:c>
      <x:c r="E27" s="28" t="str">
        <x:v>First United Methodist Church of Keller</x:v>
      </x:c>
      <x:c r="F27" s="28" t="str">
        <x:v>fuzzy name review</x:v>
      </x:c>
      <x:c r="G27" s="28" t="str">
        <x:v>The location-count report abbreviates or varies the site name; the address list supplies the full published name.</x:v>
      </x:c>
      <x:c r="H27" s="28" t="str">
        <x:v>dailytotals_ed.pdf p.3</x:v>
      </x:c>
      <x:c r="I27" s="28" t="str">
        <x:v>1122_Vote_Center_Locations.pdf p.12</x:v>
      </x:c>
    </x:row>
    <x:row r="28" ht="18" customHeight="1">
      <x:c r="A28" s="33" t="str">
        <x:v>2022 count-name crosswalk</x:v>
      </x:c>
      <x:c r="B28" s="28" t="str"/>
      <x:c r="C28" s="28" t="n">
        <x:v>3626</x:v>
      </x:c>
      <x:c r="D28" s="28" t="str">
        <x:v>St. Martin in-the-Fields Episcopal</x:v>
      </x:c>
      <x:c r="E28" s="28" t="str">
        <x:v>St. Martin in-the-Fields Episcopal Church</x:v>
      </x:c>
      <x:c r="F28" s="28" t="str">
        <x:v>fuzzy name review</x:v>
      </x:c>
      <x:c r="G28" s="28" t="str">
        <x:v>The location-count report abbreviates or varies the site name; the address list supplies the full published name.</x:v>
      </x:c>
      <x:c r="H28" s="28" t="str">
        <x:v>dailytotals_ed.pdf p.3</x:v>
      </x:c>
      <x:c r="I28" s="28" t="str">
        <x:v>1122_Vote_Center_Locations.pdf p.13</x:v>
      </x:c>
    </x:row>
    <x:row r="29" ht="18" customHeight="1">
      <x:c r="A29" s="33" t="str">
        <x:v>2022 count-name crosswalk</x:v>
      </x:c>
      <x:c r="B29" s="28" t="str"/>
      <x:c r="C29" s="28" t="n">
        <x:v>3696</x:v>
      </x:c>
      <x:c r="D29" s="28" t="str">
        <x:v>Villages of Woodland Springs</x:v>
      </x:c>
      <x:c r="E29" s="28" t="str">
        <x:v>The Villages of Woodland Springs Amenity Center</x:v>
      </x:c>
      <x:c r="F29" s="28" t="str">
        <x:v>manual name override</x:v>
      </x:c>
      <x:c r="G29" s="28" t="str">
        <x:v>The location-count report abbreviates or varies the site name; the address list supplies the full published name.</x:v>
      </x:c>
      <x:c r="H29" s="28" t="str">
        <x:v>dailytotals_ed.pdf p.3</x:v>
      </x:c>
      <x:c r="I29" s="28" t="str">
        <x:v>1122_Vote_Center_Locations.pdf p.12</x:v>
      </x:c>
    </x:row>
    <x:row r="30" ht="18" customHeight="1">
      <x:c r="A30" s="33" t="str">
        <x:v>2022 count-name crosswalk</x:v>
      </x:c>
      <x:c r="B30" s="28" t="str"/>
      <x:c r="C30" s="28" t="n">
        <x:v>3700</x:v>
      </x:c>
      <x:c r="D30" s="28" t="str">
        <x:v>Sendera Ranch Rancho Canyon Club</x:v>
      </x:c>
      <x:c r="E30" s="28" t="str">
        <x:v>Sendera Ranch Rancho Canyon Clubhouse</x:v>
      </x:c>
      <x:c r="F30" s="28" t="str">
        <x:v>fuzzy name review</x:v>
      </x:c>
      <x:c r="G30" s="28" t="str">
        <x:v>The location-count report abbreviates or varies the site name; the address list supplies the full published name.</x:v>
      </x:c>
      <x:c r="H30" s="28" t="str">
        <x:v>dailytotals_ed.pdf p.3</x:v>
      </x:c>
      <x:c r="I30" s="28" t="str">
        <x:v>1122_Vote_Center_Locations.pdf p.5</x:v>
      </x:c>
    </x:row>
    <x:row r="31" ht="18" customHeight="1">
      <x:c r="A31" s="33" t="str">
        <x:v>2022 count-name crosswalk</x:v>
      </x:c>
      <x:c r="B31" s="28" t="str"/>
      <x:c r="C31" s="28" t="n">
        <x:v>4048</x:v>
      </x:c>
      <x:c r="D31" s="28" t="str">
        <x:v>M. G. Ellis Early Childhood School</x:v>
      </x:c>
      <x:c r="E31" s="28" t="str">
        <x:v>M. G. Ellis</x:v>
      </x:c>
      <x:c r="F31" s="28" t="str">
        <x:v>manual name override</x:v>
      </x:c>
      <x:c r="G31" s="28" t="str">
        <x:v>The location-count report abbreviates or varies the site name; the address list supplies the full published name.</x:v>
      </x:c>
      <x:c r="H31" s="28" t="str">
        <x:v>dailytotals_ed.pdf p.3</x:v>
      </x:c>
      <x:c r="I31" s="28" t="str">
        <x:v>1122_Vote_Center_Locations.pdf p.11</x:v>
      </x:c>
    </x:row>
    <x:row r="32" ht="18" customHeight="1">
      <x:c r="A32" s="33" t="str">
        <x:v>2022 count-name crosswalk</x:v>
      </x:c>
      <x:c r="B32" s="28" t="str"/>
      <x:c r="C32" s="28" t="n">
        <x:v>4091</x:v>
      </x:c>
      <x:c r="D32" s="28" t="str">
        <x:v>Sheriff's Office North Patrol Div.</x:v>
      </x:c>
      <x:c r="E32" s="28" t="str">
        <x:v>Sheriff's Office North Patrol Division</x:v>
      </x:c>
      <x:c r="F32" s="28" t="str">
        <x:v>fuzzy name review</x:v>
      </x:c>
      <x:c r="G32" s="28" t="str">
        <x:v>The location-count report abbreviates or varies the site name; the address list supplies the full published name.</x:v>
      </x:c>
      <x:c r="H32" s="28" t="str">
        <x:v>dailytotals_ed.pdf p.3</x:v>
      </x:c>
      <x:c r="I32" s="28" t="str">
        <x:v>1122_Vote_Center_Locations.pdf p.11</x:v>
      </x:c>
    </x:row>
    <x:row r="33" ht="18" customHeight="1">
      <x:c r="A33" s="33" t="str">
        <x:v>2022 count-name crosswalk</x:v>
      </x:c>
      <x:c r="B33" s="28" t="str"/>
      <x:c r="C33" s="28" t="n">
        <x:v>4222</x:v>
      </x:c>
      <x:c r="D33" s="28" t="str">
        <x:v>Blue Mound City Hall</x:v>
      </x:c>
      <x:c r="E33" s="28" t="str">
        <x:v>City of Blue Mound City Hall</x:v>
      </x:c>
      <x:c r="F33" s="28" t="str">
        <x:v>fuzzy name review</x:v>
      </x:c>
      <x:c r="G33" s="28" t="str">
        <x:v>The location-count report abbreviates or varies the site name; the address list supplies the full published name.</x:v>
      </x:c>
      <x:c r="H33" s="28" t="str">
        <x:v>dailytotals_ed.pdf p.4</x:v>
      </x:c>
      <x:c r="I33" s="28" t="str">
        <x:v>1122_Vote_Center_Locations.pdf p.10</x:v>
      </x:c>
    </x:row>
    <x:row r="34" ht="18" customHeight="1">
      <x:c r="A34" s="33" t="str">
        <x:v>2022 count-name crosswalk</x:v>
      </x:c>
      <x:c r="B34" s="28" t="str"/>
      <x:c r="C34" s="28" t="n">
        <x:v>4340</x:v>
      </x:c>
      <x:c r="D34" s="28" t="str">
        <x:v>The Edge Church of Azle</x:v>
      </x:c>
      <x:c r="E34" s="28" t="str">
        <x:v>The Edge Church of Azle (Good Shepherd Lutheran Church)</x:v>
      </x:c>
      <x:c r="F34" s="28" t="str">
        <x:v>manual name override</x:v>
      </x:c>
      <x:c r="G34" s="28" t="str">
        <x:v>The location-count report abbreviates or varies the site name; the address list supplies the full published name.</x:v>
      </x:c>
      <x:c r="H34" s="28" t="str">
        <x:v>dailytotals_ed.pdf p.4</x:v>
      </x:c>
      <x:c r="I34" s="28" t="str">
        <x:v>1122_Vote_Center_Locations.pdf p.3</x:v>
      </x:c>
    </x:row>
    <x:row r="35" ht="18" customHeight="1">
      <x:c r="A35" s="33" t="str">
        <x:v>2022 count-name crosswalk</x:v>
      </x:c>
      <x:c r="B35" s="28" t="str"/>
      <x:c r="C35" s="28" t="n">
        <x:v>4395</x:v>
      </x:c>
      <x:c r="D35" s="28" t="str">
        <x:v>Azle ISD Instructional Support Cent</x:v>
      </x:c>
      <x:c r="E35" s="28" t="str">
        <x:v>Azle ISD Instructional Support Center</x:v>
      </x:c>
      <x:c r="F35" s="28" t="str">
        <x:v>fuzzy name review</x:v>
      </x:c>
      <x:c r="G35" s="28" t="str">
        <x:v>The location-count report abbreviates or varies the site name; the address list supplies the full published name.</x:v>
      </x:c>
      <x:c r="H35" s="28" t="str">
        <x:v>dailytotals_ed.pdf p.4</x:v>
      </x:c>
      <x:c r="I35" s="28" t="str">
        <x:v>1122_Vote_Center_Locations.pdf p.3</x:v>
      </x:c>
    </x:row>
    <x:row r="36" ht="18" customHeight="1">
      <x:c r="A36" s="33" t="str">
        <x:v>2022 count-name crosswalk</x:v>
      </x:c>
      <x:c r="B36" s="28" t="str"/>
      <x:c r="C36" s="28" t="n">
        <x:v>4456</x:v>
      </x:c>
      <x:c r="D36" s="28" t="str">
        <x:v>Harvest United Methodist Fort Worth</x:v>
      </x:c>
      <x:c r="E36" s="28" t="str">
        <x:v>Harvest United Methodist Church</x:v>
      </x:c>
      <x:c r="F36" s="28" t="str">
        <x:v>fuzzy name review</x:v>
      </x:c>
      <x:c r="G36" s="28" t="str">
        <x:v>The location-count report abbreviates or varies the site name; the address list supplies the full published name.</x:v>
      </x:c>
      <x:c r="H36" s="28" t="str">
        <x:v>dailytotals_ed.pdf p.4</x:v>
      </x:c>
      <x:c r="I36" s="28" t="str">
        <x:v>1122_Vote_Center_Locations.pdf p.8</x:v>
      </x:c>
    </x:row>
    <x:row r="37" ht="18" customHeight="1">
      <x:c r="A37" s="33" t="str">
        <x:v>2022 count-name crosswalk</x:v>
      </x:c>
      <x:c r="B37" s="28" t="str"/>
      <x:c r="C37" s="28" t="n">
        <x:v>4531</x:v>
      </x:c>
      <x:c r="D37" s="28" t="str">
        <x:v>Saginaw City Hall - Nan Stanford</x:v>
      </x:c>
      <x:c r="E37" s="28" t="str">
        <x:v>City Hall - Nan Stanford Administration Building</x:v>
      </x:c>
      <x:c r="F37" s="28" t="str">
        <x:v>manual name override</x:v>
      </x:c>
      <x:c r="G37" s="28" t="str">
        <x:v>The location-count report abbreviates or varies the site name; the address list supplies the full published name.</x:v>
      </x:c>
      <x:c r="H37" s="28" t="str">
        <x:v>dailytotals_ed.pdf p.4</x:v>
      </x:c>
      <x:c r="I37" s="28" t="str">
        <x:v>1122_Vote_Center_Locations.pdf p.12</x:v>
      </x:c>
    </x:row>
    <x:row r="38" ht="18" customHeight="1">
      <x:c r="A38" s="33" t="str">
        <x:v>2022 count-name crosswalk</x:v>
      </x:c>
      <x:c r="B38" s="28" t="str"/>
      <x:c r="C38" s="28" t="n">
        <x:v>4533</x:v>
      </x:c>
      <x:c r="D38" s="28" t="str">
        <x:v>First Baptist Church of Fort Worth</x:v>
      </x:c>
      <x:c r="E38" s="28" t="str">
        <x:v>First Baptist Church of Fort Worth Education Building/Gym</x:v>
      </x:c>
      <x:c r="F38" s="28" t="str">
        <x:v>manual name override</x:v>
      </x:c>
      <x:c r="G38" s="28" t="str">
        <x:v>The location-count report abbreviates or varies the site name; the address list supplies the full published name.</x:v>
      </x:c>
      <x:c r="H38" s="28" t="str">
        <x:v>dailytotals_ed.pdf p.4</x:v>
      </x:c>
      <x:c r="I38" s="28" t="str">
        <x:v>1122_Vote_Center_Locations.pdf p.11</x:v>
      </x:c>
    </x:row>
    <x:row r="39" ht="18" customHeight="1">
      <x:c r="A39" s="33" t="str">
        <x:v>proposal address source</x:v>
      </x:c>
      <x:c r="B39" s="28" t="n">
        <x:v>76</x:v>
      </x:c>
      <x:c r="C39" s="28" t="str"/>
      <x:c r="D39" s="28" t="str">
        <x:v>Hazel Harvey Peace Center for Neighborhoods</x:v>
      </x:c>
      <x:c r="E39" s="28" t="str">
        <x:v>818 Missouri Avenue, Fort Worth 76104</x:v>
      </x:c>
      <x:c r="F39" s="28" t="str">
        <x:v>City facility record used</x:v>
      </x:c>
      <x:c r="G39" s="28" t="str">
        <x:v>The August proposal supplies only the site name and no matching Tarrant County reference list was located.</x:v>
      </x:c>
      <x:c r="H39" s="28" t="str">
        <x:v>CommissionersCourt_08-4-2026_packet.pdf p.1089</x:v>
      </x:c>
      <x:c r="I39" s="28" t="str">
        <x:v>fort_worth_hazel_harvey_address.html</x:v>
      </x:c>
    </x:row>
    <x:row r="40" ht="18" customHeight="1">
      <x:c r="A40" s="33" t="str">
        <x:v>proposal address source</x:v>
      </x:c>
      <x:c r="B40" s="28" t="n">
        <x:v>98</x:v>
      </x:c>
      <x:c r="C40" s="28" t="str"/>
      <x:c r="D40" s="28" t="str">
        <x:v>Eastside YMCA</x:v>
      </x:c>
      <x:c r="E40" s="28" t="str">
        <x:v>1500 Sandy Lane, Fort Worth 76112</x:v>
      </x:c>
      <x:c r="F40" s="28" t="str">
        <x:v>City facility record used</x:v>
      </x:c>
      <x:c r="G40" s="28" t="str">
        <x:v>The August proposal supplies only the site name and no matching Tarrant County reference list was located.</x:v>
      </x:c>
      <x:c r="H40" s="28" t="str">
        <x:v>CommissionersCourt_08-4-2026_packet.pdf p.1089</x:v>
      </x:c>
      <x:c r="I40" s="28" t="str">
        <x:v>fort_worth_eastside_ymca_address.html</x:v>
      </x:c>
    </x:row>
    <x:row r="41" ht="18" customHeight="1">
      <x:c r="A41" s="33" t="str">
        <x:v>same building, different published name</x:v>
      </x:c>
      <x:c r="B41" s="28" t="n">
        <x:v>43</x:v>
      </x:c>
      <x:c r="C41" s="28" t="n">
        <x:v>1024</x:v>
      </x:c>
      <x:c r="D41" s="28" t="str">
        <x:v>Precinct One Garage</x:v>
      </x:c>
      <x:c r="E41" s="28" t="str">
        <x:v>Tarrant County Precinct 1</x:v>
      </x:c>
      <x:c r="F41" s="28" t="str">
        <x:v>renamed at same building</x:v>
      </x:c>
      <x:c r="G41" s="28" t="str">
        <x:v>Normalized building addresses match; names differ.</x:v>
      </x:c>
      <x:c r="H41" s="28" t="str">
        <x:v>1122_Vote_Center_Locations.pdf p.4</x:v>
      </x:c>
      <x:c r="I41" s="28" t="str">
        <x:v>CommissionersCourt_08-4-2026_packet.pdf p.1088; address: 1125_Vote_Center_Locations.pdf</x:v>
      </x:c>
    </x:row>
    <x:row r="42" ht="18" customHeight="1">
      <x:c r="A42" s="33" t="str">
        <x:v>same building, different published name</x:v>
      </x:c>
      <x:c r="B42" s="28" t="n">
        <x:v>81</x:v>
      </x:c>
      <x:c r="C42" s="28" t="n">
        <x:v>1094</x:v>
      </x:c>
      <x:c r="D42" s="28" t="str">
        <x:v>Lena Pope Home</x:v>
      </x:c>
      <x:c r="E42" s="28" t="str">
        <x:v>Lena Pope</x:v>
      </x:c>
      <x:c r="F42" s="28" t="str">
        <x:v>renamed at same building</x:v>
      </x:c>
      <x:c r="G42" s="28" t="str">
        <x:v>Normalized building addresses match; names differ.</x:v>
      </x:c>
      <x:c r="H42" s="28" t="str">
        <x:v>1122_Vote_Center_Locations.pdf p.6</x:v>
      </x:c>
      <x:c r="I42" s="28" t="str">
        <x:v>CommissionersCourt_08-4-2026_packet.pdf p.1089; address: 1125_Vote_Center_Locations.pdf</x:v>
      </x:c>
    </x:row>
    <x:row r="43" ht="18" customHeight="1">
      <x:c r="A43" s="33" t="str">
        <x:v>same building, different published name</x:v>
      </x:c>
      <x:c r="B43" s="28" t="n">
        <x:v>115</x:v>
      </x:c>
      <x:c r="C43" s="28" t="n">
        <x:v>1104</x:v>
      </x:c>
      <x:c r="D43" s="28" t="str">
        <x:v>Bradley Center</x:v>
      </x:c>
      <x:c r="E43" s="28" t="str">
        <x:v>C. R. Bradley Community Center</x:v>
      </x:c>
      <x:c r="F43" s="28" t="str">
        <x:v>renamed at same building</x:v>
      </x:c>
      <x:c r="G43" s="28" t="str">
        <x:v>Normalized building addresses match; names differ.</x:v>
      </x:c>
      <x:c r="H43" s="28" t="str">
        <x:v>1122_Vote_Center_Locations.pdf p.9</x:v>
      </x:c>
      <x:c r="I43" s="28" t="str">
        <x:v>CommissionersCourt_08-4-2026_packet.pdf p.1089; address: 1125_Vote_Center_Locations.pdf</x:v>
      </x:c>
    </x:row>
    <x:row r="44" ht="18" customHeight="1">
      <x:c r="A44" s="33" t="str">
        <x:v>same building, different published name</x:v>
      </x:c>
      <x:c r="B44" s="28" t="n">
        <x:v>96</x:v>
      </x:c>
      <x:c r="C44" s="28" t="n">
        <x:v>1126</x:v>
      </x:c>
      <x:c r="D44" s="28" t="str">
        <x:v>First Jefferson Unitarian Universalist Church</x:v>
      </x:c>
      <x:c r="E44" s="28" t="str">
        <x:v>All Peoples Church Unitarian Universalist</x:v>
      </x:c>
      <x:c r="F44" s="28" t="str">
        <x:v>renamed at same building</x:v>
      </x:c>
      <x:c r="G44" s="28" t="str">
        <x:v>Normalized building addresses match; names differ.</x:v>
      </x:c>
      <x:c r="H44" s="28" t="str">
        <x:v>1122_Vote_Center_Locations.pdf p.8</x:v>
      </x:c>
      <x:c r="I44" s="28" t="str">
        <x:v>CommissionersCourt_08-4-2026_packet.pdf p.1089; address: 1125_Vote_Center_Locations.pdf</x:v>
      </x:c>
    </x:row>
    <x:row r="45" ht="18" customHeight="1">
      <x:c r="A45" s="33" t="str">
        <x:v>same building, different published name</x:v>
      </x:c>
      <x:c r="B45" s="28" t="n">
        <x:v>116</x:v>
      </x:c>
      <x:c r="C45" s="28" t="n">
        <x:v>1132</x:v>
      </x:c>
      <x:c r="D45" s="28" t="str">
        <x:v>Griffin-Poly Sub-Courthouse</x:v>
      </x:c>
      <x:c r="E45" s="28" t="str">
        <x:v>Charles F. Griffin Building</x:v>
      </x:c>
      <x:c r="F45" s="28" t="str">
        <x:v>renamed at same building</x:v>
      </x:c>
      <x:c r="G45" s="28" t="str">
        <x:v>Normalized building addresses match; names differ.</x:v>
      </x:c>
      <x:c r="H45" s="28" t="str">
        <x:v>1122_Vote_Center_Locations.pdf p.9</x:v>
      </x:c>
      <x:c r="I45" s="28" t="str">
        <x:v>CommissionersCourt_08-4-2026_packet.pdf p.1089; address: 1125_Vote_Center_Locations.pdf</x:v>
      </x:c>
    </x:row>
    <x:row r="46" ht="18" customHeight="1">
      <x:c r="A46" s="33" t="str">
        <x:v>same building, different published name</x:v>
      </x:c>
      <x:c r="B46" s="28" t="n">
        <x:v>131</x:v>
      </x:c>
      <x:c r="C46" s="28" t="n">
        <x:v>1207</x:v>
      </x:c>
      <x:c r="D46" s="28" t="str">
        <x:v>Southwest Sub-Courthouse</x:v>
      </x:c>
      <x:c r="E46" s="28" t="str">
        <x:v>Dionne Phillips Bagsby Southwest Subcourthouse</x:v>
      </x:c>
      <x:c r="F46" s="28" t="str">
        <x:v>renamed at same building</x:v>
      </x:c>
      <x:c r="G46" s="28" t="str">
        <x:v>Normalized building addresses match; names differ.</x:v>
      </x:c>
      <x:c r="H46" s="28" t="str">
        <x:v>1122_Vote_Center_Locations.pdf p.10</x:v>
      </x:c>
      <x:c r="I46" s="28" t="str">
        <x:v>CommissionersCourt_08-4-2026_packet.pdf p.1090; address: 1125_Vote_Center_Locations.pdf</x:v>
      </x:c>
    </x:row>
    <x:row r="47" ht="18" customHeight="1">
      <x:c r="A47" s="33" t="str">
        <x:v>same building, different published name</x:v>
      </x:c>
      <x:c r="B47" s="28" t="n">
        <x:v>42</x:v>
      </x:c>
      <x:c r="C47" s="28" t="n">
        <x:v>1271</x:v>
      </x:c>
      <x:c r="D47" s="28" t="str">
        <x:v>Formation Building - St. Ann's Catholic Church</x:v>
      </x:c>
      <x:c r="E47" s="28" t="str">
        <x:v>St Ann Roman Catholic Church</x:v>
      </x:c>
      <x:c r="F47" s="28" t="str">
        <x:v>renamed at same building</x:v>
      </x:c>
      <x:c r="G47" s="28" t="str">
        <x:v>Normalized building addresses match; names differ.</x:v>
      </x:c>
      <x:c r="H47" s="28" t="str">
        <x:v>1122_Vote_Center_Locations.pdf p.4</x:v>
      </x:c>
      <x:c r="I47" s="28" t="str">
        <x:v>CommissionersCourt_08-4-2026_packet.pdf p.1088; address: 1125_Vote_Center_Locations.pdf</x:v>
      </x:c>
    </x:row>
    <x:row r="48" ht="18" customHeight="1">
      <x:c r="A48" s="33" t="str">
        <x:v>same building, different published name</x:v>
      </x:c>
      <x:c r="B48" s="28" t="n">
        <x:v>137</x:v>
      </x:c>
      <x:c r="C48" s="28" t="n">
        <x:v>1300</x:v>
      </x:c>
      <x:c r="D48" s="28" t="str">
        <x:v>St. Luke Cumberland Presbyterian Church</x:v>
      </x:c>
      <x:c r="E48" s="28" t="str">
        <x:v>Lifeline Church</x:v>
      </x:c>
      <x:c r="F48" s="28" t="str">
        <x:v>renamed at same building</x:v>
      </x:c>
      <x:c r="G48" s="28" t="str">
        <x:v>Normalized building addresses match; names differ.</x:v>
      </x:c>
      <x:c r="H48" s="28" t="str">
        <x:v>1122_Vote_Center_Locations.pdf p.11</x:v>
      </x:c>
      <x:c r="I48" s="28" t="str">
        <x:v>CommissionersCourt_08-4-2026_packet.pdf p.1090; address: 1125_Vote_Center_Locations.pdf</x:v>
      </x:c>
    </x:row>
    <x:row r="49" ht="18" customHeight="1">
      <x:c r="A49" s="33" t="str">
        <x:v>same building, different published name</x:v>
      </x:c>
      <x:c r="B49" s="28" t="n">
        <x:v>69</x:v>
      </x:c>
      <x:c r="C49" s="28" t="n">
        <x:v>2033</x:v>
      </x:c>
      <x:c r="D49" s="28" t="str">
        <x:v>Mansfield Sub-Courthouse</x:v>
      </x:c>
      <x:c r="E49" s="28" t="str">
        <x:v>Tarrant County Subcourthouse at Mansfield</x:v>
      </x:c>
      <x:c r="F49" s="28" t="str">
        <x:v>renamed at same building</x:v>
      </x:c>
      <x:c r="G49" s="28" t="str">
        <x:v>Normalized building addresses match; names differ.</x:v>
      </x:c>
      <x:c r="H49" s="28" t="str">
        <x:v>1122_Vote_Center_Locations.pdf p.5</x:v>
      </x:c>
      <x:c r="I49" s="28" t="str">
        <x:v>CommissionersCourt_08-4-2026_packet.pdf p.1089; address: 1125_Vote_Center_Locations.pdf</x:v>
      </x:c>
    </x:row>
    <x:row r="50" ht="18" customHeight="1">
      <x:c r="A50" s="33" t="str">
        <x:v>equivalent published address</x:v>
      </x:c>
      <x:c r="B50" s="28" t="n">
        <x:v>2</x:v>
      </x:c>
      <x:c r="C50" s="28" t="n">
        <x:v>2180</x:v>
      </x:c>
      <x:c r="D50" s="28" t="str">
        <x:v>Asia Times Square - 2625 West Pioneer Parkway</x:v>
      </x:c>
      <x:c r="E50" s="28" t="str">
        <x:v>Asia Times Square - 2615 West Pioneer Parkway</x:v>
      </x:c>
      <x:c r="F50" s="28" t="str">
        <x:v>retained</x:v>
      </x:c>
      <x:c r="G50" s="28" t="str">
        <x:v>Manual review determined the two published address forms refer to the same named facility; the originals are preserved.</x:v>
      </x:c>
      <x:c r="H50" s="28" t="str">
        <x:v>1122_Vote_Center_Locations.pdf p.1</x:v>
      </x:c>
      <x:c r="I50" s="28" t="str">
        <x:v>1125_Vote_Center_Locations.pdf p.1</x:v>
      </x:c>
    </x:row>
    <x:row r="51" ht="18" customHeight="1">
      <x:c r="A51" s="33" t="str">
        <x:v>same building, different published name</x:v>
      </x:c>
      <x:c r="B51" s="28" t="n">
        <x:v>19</x:v>
      </x:c>
      <x:c r="C51" s="28" t="n">
        <x:v>2217</x:v>
      </x:c>
      <x:c r="D51" s="28" t="str">
        <x:v>St. Stephen United Methodist Church</x:v>
      </x:c>
      <x:c r="E51" s="28" t="str">
        <x:v>St. Stephen Methodist Church</x:v>
      </x:c>
      <x:c r="F51" s="28" t="str">
        <x:v>renamed at same building</x:v>
      </x:c>
      <x:c r="G51" s="28" t="str">
        <x:v>Normalized building addresses match; names differ.</x:v>
      </x:c>
      <x:c r="H51" s="28" t="str">
        <x:v>1122_Vote_Center_Locations.pdf p.2</x:v>
      </x:c>
      <x:c r="I51" s="28" t="str">
        <x:v>CommissionersCourt_08-4-2026_packet.pdf p.1088; address: 1125_Vote_Center_Locations.pdf</x:v>
      </x:c>
    </x:row>
    <x:row r="52" ht="18" customHeight="1">
      <x:c r="A52" s="33" t="str">
        <x:v>equivalent published address</x:v>
      </x:c>
      <x:c r="B52" s="28" t="n">
        <x:v>3</x:v>
      </x:c>
      <x:c r="C52" s="28" t="n">
        <x:v>2438</x:v>
      </x:c>
      <x:c r="D52" s="28" t="str">
        <x:v>Cross Point Church of Christ - 3020 West Bardin Road</x:v>
      </x:c>
      <x:c r="E52" s="28" t="str">
        <x:v>CrossPoint Church of Christ - 3020 Bardin Road</x:v>
      </x:c>
      <x:c r="F52" s="28" t="str">
        <x:v>retained</x:v>
      </x:c>
      <x:c r="G52" s="28" t="str">
        <x:v>Manual review determined the two published address forms refer to the same named facility; the originals are preserved.</x:v>
      </x:c>
      <x:c r="H52" s="28" t="str">
        <x:v>1122_Vote_Center_Locations.pdf p.1</x:v>
      </x:c>
      <x:c r="I52" s="28" t="str">
        <x:v>1125_Vote_Center_Locations.pdf p.1</x:v>
      </x:c>
    </x:row>
    <x:row r="53" ht="18" customHeight="1">
      <x:c r="A53" s="33" t="str">
        <x:v>same building, different published name</x:v>
      </x:c>
      <x:c r="B53" s="28" t="n">
        <x:v>5</x:v>
      </x:c>
      <x:c r="C53" s="28" t="n">
        <x:v>2488</x:v>
      </x:c>
      <x:c r="D53" s="28" t="str">
        <x:v>West Elementary School</x:v>
      </x:c>
      <x:c r="E53" s="28" t="str">
        <x:v>Sam and Barbara West Elementary School</x:v>
      </x:c>
      <x:c r="F53" s="28" t="str">
        <x:v>renamed at same building</x:v>
      </x:c>
      <x:c r="G53" s="28" t="str">
        <x:v>Normalized building addresses match; names differ.</x:v>
      </x:c>
      <x:c r="H53" s="28" t="str">
        <x:v>1122_Vote_Center_Locations.pdf p.1</x:v>
      </x:c>
      <x:c r="I53" s="28" t="str">
        <x:v>CommissionersCourt_08-4-2026_packet.pdf p.1088; address: 1125_Vote_Center_Locations.pdf</x:v>
      </x:c>
    </x:row>
    <x:row r="54" ht="18" customHeight="1">
      <x:c r="A54" s="33" t="str">
        <x:v>same building, different published name</x:v>
      </x:c>
      <x:c r="B54" s="28" t="n">
        <x:v>148</x:v>
      </x:c>
      <x:c r="C54" s="28" t="n">
        <x:v>3194</x:v>
      </x:c>
      <x:c r="D54" s="28" t="str">
        <x:v>First Baptist Church of Watauga</x:v>
      </x:c>
      <x:c r="E54" s="28" t="str">
        <x:v>First Baptist Watauga</x:v>
      </x:c>
      <x:c r="F54" s="28" t="str">
        <x:v>renamed at same building</x:v>
      </x:c>
      <x:c r="G54" s="28" t="str">
        <x:v>Normalized building addresses match; names differ.</x:v>
      </x:c>
      <x:c r="H54" s="28" t="str">
        <x:v>1122_Vote_Center_Locations.pdf p.11</x:v>
      </x:c>
      <x:c r="I54" s="28" t="str">
        <x:v>CommissionersCourt_08-4-2026_packet.pdf p.1090; address: 1125_Vote_Center_Locations.pdf</x:v>
      </x:c>
    </x:row>
    <x:row r="55" ht="18" customHeight="1">
      <x:c r="A55" s="33" t="str">
        <x:v>same building, different published name</x:v>
      </x:c>
      <x:c r="B55" s="28" t="n">
        <x:v>64</x:v>
      </x:c>
      <x:c r="C55" s="28" t="n">
        <x:v>3196</x:v>
      </x:c>
      <x:c r="D55" s="28" t="str">
        <x:v>Northeast Courthouse</x:v>
      </x:c>
      <x:c r="E55" s="28" t="str">
        <x:v>Gary Fickes Northeast Courthouse</x:v>
      </x:c>
      <x:c r="F55" s="28" t="str">
        <x:v>renamed at same building</x:v>
      </x:c>
      <x:c r="G55" s="28" t="str">
        <x:v>Normalized building addresses match; names differ.</x:v>
      </x:c>
      <x:c r="H55" s="28" t="str">
        <x:v>1122_Vote_Center_Locations.pdf p.5</x:v>
      </x:c>
      <x:c r="I55" s="28" t="str">
        <x:v>CommissionersCourt_08-4-2026_packet.pdf p.1089; address: 1125_Vote_Center_Locations.pdf</x:v>
      </x:c>
    </x:row>
    <x:row r="56" ht="18" customHeight="1">
      <x:c r="A56" s="33" t="str">
        <x:v>same building, different published name</x:v>
      </x:c>
      <x:c r="B56" s="28" t="n">
        <x:v>39</x:v>
      </x:c>
      <x:c r="C56" s="28" t="n">
        <x:v>3212</x:v>
      </x:c>
      <x:c r="D56" s="28" t="str">
        <x:v>Central Baptist Church of Bedford</x:v>
      </x:c>
      <x:c r="E56" s="28" t="str">
        <x:v>Central Baptist Church</x:v>
      </x:c>
      <x:c r="F56" s="28" t="str">
        <x:v>renamed at same building</x:v>
      </x:c>
      <x:c r="G56" s="28" t="str">
        <x:v>Normalized building addresses match; names differ.</x:v>
      </x:c>
      <x:c r="H56" s="28" t="str">
        <x:v>1122_Vote_Center_Locations.pdf p.3</x:v>
      </x:c>
      <x:c r="I56" s="28" t="str">
        <x:v>CommissionersCourt_08-4-2026_packet.pdf p.1088; address: 1125_Vote_Center_Locations.pdf</x:v>
      </x:c>
    </x:row>
    <x:row r="57" ht="18" customHeight="1">
      <x:c r="A57" s="33" t="str">
        <x:v>same building, different published name</x:v>
      </x:c>
      <x:c r="B57" s="28" t="n">
        <x:v>171</x:v>
      </x:c>
      <x:c r="C57" s="28" t="n">
        <x:v>3386</x:v>
      </x:c>
      <x:c r="D57" s="28" t="str">
        <x:v>First United Methodist Church of Keller</x:v>
      </x:c>
      <x:c r="E57" s="28" t="str">
        <x:v>Keller United Methodist Church</x:v>
      </x:c>
      <x:c r="F57" s="28" t="str">
        <x:v>renamed at same building</x:v>
      </x:c>
      <x:c r="G57" s="28" t="str">
        <x:v>Normalized building addresses match; names differ.</x:v>
      </x:c>
      <x:c r="H57" s="28" t="str">
        <x:v>1122_Vote_Center_Locations.pdf p.12</x:v>
      </x:c>
      <x:c r="I57" s="28" t="str">
        <x:v>CommissionersCourt_08-4-2026_packet.pdf p.1090; address: 1125_Vote_Center_Locations.pdf</x:v>
      </x:c>
    </x:row>
    <x:row r="58" ht="18" customHeight="1">
      <x:c r="A58" s="33" t="str">
        <x:v>equivalent published address</x:v>
      </x:c>
      <x:c r="B58" s="28" t="n">
        <x:v>53</x:v>
      </x:c>
      <x:c r="C58" s="28" t="n">
        <x:v>3542</x:v>
      </x:c>
      <x:c r="D58" s="28" t="str">
        <x:v>First Presbyterian Church Grapevine - 1002 North Park Boulevard</x:v>
      </x:c>
      <x:c r="E58" s="28" t="str">
        <x:v>First Presbyterian Church Grapevine - 1002 Park Boulevard</x:v>
      </x:c>
      <x:c r="F58" s="28" t="str">
        <x:v>retained</x:v>
      </x:c>
      <x:c r="G58" s="28" t="str">
        <x:v>Manual review determined the two published address forms refer to the same named facility; the originals are preserved.</x:v>
      </x:c>
      <x:c r="H58" s="28" t="str">
        <x:v>1122_Vote_Center_Locations.pdf p.4</x:v>
      </x:c>
      <x:c r="I58" s="28" t="str">
        <x:v>1125_Vote_Center_Locations.pdf p.3</x:v>
      </x:c>
    </x:row>
    <x:row r="59" ht="18" customHeight="1">
      <x:c r="A59" s="33" t="str">
        <x:v>same building, different published name</x:v>
      </x:c>
      <x:c r="B59" s="28" t="n">
        <x:v>110</x:v>
      </x:c>
      <x:c r="C59" s="28" t="n">
        <x:v>4141</x:v>
      </x:c>
      <x:c r="D59" s="28" t="str">
        <x:v>Haltom City Public Library</x:v>
      </x:c>
      <x:c r="E59" s="28" t="str">
        <x:v>Haltom City Library</x:v>
      </x:c>
      <x:c r="F59" s="28" t="str">
        <x:v>renamed at same building</x:v>
      </x:c>
      <x:c r="G59" s="28" t="str">
        <x:v>Normalized building addresses match; names differ.</x:v>
      </x:c>
      <x:c r="H59" s="28" t="str">
        <x:v>1122_Vote_Center_Locations.pdf p.9</x:v>
      </x:c>
      <x:c r="I59" s="28" t="str">
        <x:v>CommissionersCourt_08-4-2026_packet.pdf p.1089; address: 1125_Vote_Center_Locations.pdf</x:v>
      </x:c>
    </x:row>
    <x:row r="60" ht="18" customHeight="1">
      <x:c r="A60" s="33" t="str">
        <x:v>same building, different published name</x:v>
      </x:c>
      <x:c r="B60" s="28" t="n">
        <x:v>141</x:v>
      </x:c>
      <x:c r="C60" s="28" t="n">
        <x:v>4259</x:v>
      </x:c>
      <x:c r="D60" s="28" t="str">
        <x:v>Lakeside Church of God</x:v>
      </x:c>
      <x:c r="E60" s="28" t="str">
        <x:v>The Word @ Lakeside</x:v>
      </x:c>
      <x:c r="F60" s="28" t="str">
        <x:v>renamed at same building</x:v>
      </x:c>
      <x:c r="G60" s="28" t="str">
        <x:v>Normalized building addresses match; names differ.</x:v>
      </x:c>
      <x:c r="H60" s="28" t="str">
        <x:v>1122_Vote_Center_Locations.pdf p.11</x:v>
      </x:c>
      <x:c r="I60" s="28" t="str">
        <x:v>CommissionersCourt_08-4-2026_packet.pdf p.1090; address: 1125_Vote_Center_Locations.pdf</x:v>
      </x:c>
    </x:row>
    <x:row r="61" ht="18" customHeight="1">
      <x:c r="A61" s="33" t="str">
        <x:v>same building, different published name</x:v>
      </x:c>
      <x:c r="B61" s="28" t="n">
        <x:v>37</x:v>
      </x:c>
      <x:c r="C61" s="28" t="n">
        <x:v>4340</x:v>
      </x:c>
      <x:c r="D61" s="28" t="str">
        <x:v>The Edge Church of Azle (Good Shepherd Lutheran Church)</x:v>
      </x:c>
      <x:c r="E61" s="28" t="str">
        <x:v>The Edge Church (Good Shepherd Lutheran Church)</x:v>
      </x:c>
      <x:c r="F61" s="28" t="str">
        <x:v>renamed at same building</x:v>
      </x:c>
      <x:c r="G61" s="28" t="str">
        <x:v>Normalized building addresses match; names differ.</x:v>
      </x:c>
      <x:c r="H61" s="28" t="str">
        <x:v>1122_Vote_Center_Locations.pdf p.3</x:v>
      </x:c>
      <x:c r="I61" s="28" t="str">
        <x:v>CommissionersCourt_08-4-2026_packet.pdf p.1088; address: 1125_Vote_Center_Locations.pdf</x:v>
      </x:c>
    </x:row>
    <x:row r="62" ht="18" customHeight="1">
      <x:c r="A62" s="33" t="str">
        <x:v>equivalent published address</x:v>
      </x:c>
      <x:c r="B62" s="28" t="n">
        <x:v>36</x:v>
      </x:c>
      <x:c r="C62" s="28" t="n">
        <x:v>4395</x:v>
      </x:c>
      <x:c r="D62" s="28" t="str">
        <x:v>Azle ISD Instructional Support Center - 483 Sandy Beach Road, Suite C</x:v>
      </x:c>
      <x:c r="E62" s="28" t="str">
        <x:v>Azle ISD PD - 483 Sandy Beach Road, Suite A</x:v>
      </x:c>
      <x:c r="F62" s="28" t="str">
        <x:v>renamed at same building</x:v>
      </x:c>
      <x:c r="G62" s="28" t="str">
        <x:v>Manual review determined the two published address forms refer to the same named facility; the originals are preserved.</x:v>
      </x:c>
      <x:c r="H62" s="28" t="str">
        <x:v>1122_Vote_Center_Locations.pdf p.3</x:v>
      </x:c>
      <x:c r="I62" s="28" t="str">
        <x:v>1125_Vote_Center_Locations.pdf p.2</x:v>
      </x:c>
    </x:row>
    <x:row r="63" ht="18" customHeight="1">
      <x:c r="A63" s="33" t="str">
        <x:v>same building, different published name</x:v>
      </x:c>
      <x:c r="B63" s="28" t="n">
        <x:v>36</x:v>
      </x:c>
      <x:c r="C63" s="28" t="n">
        <x:v>4395</x:v>
      </x:c>
      <x:c r="D63" s="28" t="str">
        <x:v>Azle ISD Instructional Support Center</x:v>
      </x:c>
      <x:c r="E63" s="28" t="str">
        <x:v>Azle ISD PD</x:v>
      </x:c>
      <x:c r="F63" s="28" t="str">
        <x:v>renamed at same building</x:v>
      </x:c>
      <x:c r="G63" s="28" t="str">
        <x:v>Normalized building addresses match; names differ.</x:v>
      </x:c>
      <x:c r="H63" s="28" t="str">
        <x:v>1122_Vote_Center_Locations.pdf p.3</x:v>
      </x:c>
      <x:c r="I63" s="28" t="str">
        <x:v>CommissionersCourt_08-4-2026_packet.pdf p.1088; address: 1125_Vote_Center_Locations.pdf</x:v>
      </x:c>
    </x:row>
    <x:row r="64" ht="18" customHeight="1">
      <x:c r="A64" s="33" t="str">
        <x:v>geocoding resolution</x:v>
      </x:c>
      <x:c r="B64" s="28" t="n">
        <x:v>127</x:v>
      </x:c>
      <x:c r="C64" s="28" t="n">
        <x:v>4638</x:v>
      </x:c>
      <x:c r="D64" s="28" t="str">
        <x:v>10321 US-287, Fort Worth, TX 76131</x:v>
      </x:c>
      <x:c r="E64" s="28" t="str">
        <x:v>10321 NW HIGHWAY 287, FORT WORTH, TX, 76131</x:v>
      </x:c>
      <x:c r="F64" s="28" t="str">
        <x:v>verified coordinate</x:v>
      </x:c>
      <x:c r="G64" s="28" t="str">
        <x:v>Census batch match was unavailable or rejected; resolved with Tarrant County Composite Geocoder. County geocoder score 92.43; published input address retained.</x:v>
      </x:c>
      <x:c r="H64" s="28" t="str">
        <x:v>census_addressbatch_response.csv</x:v>
      </x:c>
      <x:c r="I64" s="28" t="str">
        <x:v>https://mapit.tarrantcounty.com/arcgis/rest/services/Geocode/CompositeLocator/GeocodeServer</x:v>
      </x:c>
    </x:row>
    <x:row r="65" ht="18" customHeight="1">
      <x:c r="A65" s="33" t="str">
        <x:v>geocoding resolution</x:v>
      </x:c>
      <x:c r="B65" s="28" t="n">
        <x:v>166</x:v>
      </x:c>
      <x:c r="C65" s="28" t="str"/>
      <x:c r="D65" s="28" t="str">
        <x:v>11301 North Riverside Drive, Fort Worth, TX 76244</x:v>
      </x:c>
      <x:c r="E65" s="28" t="str">
        <x:v>11301 N RIVERSIDE DR, FORT WORTH, TX, 76244</x:v>
      </x:c>
      <x:c r="F65" s="28" t="str">
        <x:v>verified coordinate</x:v>
      </x:c>
      <x:c r="G65" s="28" t="str">
        <x:v>Census batch match was unavailable or rejected; resolved with Tarrant County Composite Geocoder. County geocoder score 100; published input address retained.</x:v>
      </x:c>
      <x:c r="H65" s="28" t="str">
        <x:v>census_addressbatch_response.csv</x:v>
      </x:c>
      <x:c r="I65" s="28" t="str">
        <x:v>https://mapit.tarrantcounty.com/arcgis/rest/services/Geocode/CompositeLocator/GeocodeServer</x:v>
      </x:c>
    </x:row>
    <x:row r="66" ht="18" customHeight="1">
      <x:c r="A66" s="33" t="str">
        <x:v>geocoding resolution</x:v>
      </x:c>
      <x:c r="B66" s="28" t="str"/>
      <x:c r="C66" s="28" t="n">
        <x:v>4047</x:v>
      </x:c>
      <x:c r="D66" s="28" t="str">
        <x:v>1300 Pelican Circle, Pelican Bay, TX 76020</x:v>
      </x:c>
      <x:c r="E66" s="28" t="str">
        <x:v>1300 PELICAN CIR, PELICAN BAY, TX, 76020</x:v>
      </x:c>
      <x:c r="F66" s="28" t="str">
        <x:v>verified coordinate</x:v>
      </x:c>
      <x:c r="G66" s="28" t="str">
        <x:v>Census batch match was unavailable or rejected; resolved with Tarrant County Composite Geocoder. County geocoder score 100; published input address retained.</x:v>
      </x:c>
      <x:c r="H66" s="28" t="str">
        <x:v>census_addressbatch_response.csv</x:v>
      </x:c>
      <x:c r="I66" s="28" t="str">
        <x:v>https://mapit.tarrantcounty.com/arcgis/rest/services/Geocode/CompositeLocator/GeocodeServer</x:v>
      </x:c>
    </x:row>
    <x:row r="67" ht="18" customHeight="1">
      <x:c r="A67" s="33" t="str">
        <x:v>geocoding resolution</x:v>
      </x:c>
      <x:c r="B67" s="28" t="n">
        <x:v>68</x:v>
      </x:c>
      <x:c r="C67" s="28" t="n">
        <x:v>2426</x:v>
      </x:c>
      <x:c r="D67" s="28" t="str">
        <x:v>1401 Country Club Drive, Mansfield, TX 76063</x:v>
      </x:c>
      <x:c r="E67" s="28" t="str">
        <x:v>1401 COUNTRY CLUB DR, MANSFIELD, TX, 76063</x:v>
      </x:c>
      <x:c r="F67" s="28" t="str">
        <x:v>verified coordinate</x:v>
      </x:c>
      <x:c r="G67" s="28" t="str">
        <x:v>Census batch match was unavailable or rejected; resolved with Tarrant County Composite Geocoder. Census Non_Exact result matched Maysfield, TX 76520 outside Tarrant County; rejected. County geocoder score 100; exact city, ZIP, and street-number match.</x:v>
      </x:c>
      <x:c r="H67" s="28" t="str">
        <x:v>census_addressbatch_response.csv</x:v>
      </x:c>
      <x:c r="I67" s="28" t="str">
        <x:v>https://mapit.tarrantcounty.com/arcgis/rest/services/Geocode/CompositeLocator/GeocodeServer/findAddressCandidates</x:v>
      </x:c>
    </x:row>
    <x:row r="68" ht="18" customHeight="1">
      <x:c r="A68" s="33" t="str">
        <x:v>geocoding resolution</x:v>
      </x:c>
      <x:c r="B68" s="28" t="str"/>
      <x:c r="C68" s="28" t="n">
        <x:v>3166</x:v>
      </x:c>
      <x:c r="D68" s="28" t="str">
        <x:v>147 East Hurst Boulevard, Hurst, TX 76053</x:v>
      </x:c>
      <x:c r="E68" s="28" t="str">
        <x:v>147 E HURST BLVD, HURST, TX, 76053</x:v>
      </x:c>
      <x:c r="F68" s="28" t="str">
        <x:v>verified coordinate</x:v>
      </x:c>
      <x:c r="G68" s="28" t="str">
        <x:v>Census batch match was unavailable or rejected; resolved with Tarrant County Composite Geocoder. County geocoder score 100; published input address retained.</x:v>
      </x:c>
      <x:c r="H68" s="28" t="str">
        <x:v>census_addressbatch_response.csv</x:v>
      </x:c>
      <x:c r="I68" s="28" t="str">
        <x:v>https://mapit.tarrantcounty.com/arcgis/rest/services/Geocode/CompositeLocator/GeocodeServer</x:v>
      </x:c>
    </x:row>
    <x:row r="69" ht="18" customHeight="1">
      <x:c r="A69" s="33" t="str">
        <x:v>geocoding resolution</x:v>
      </x:c>
      <x:c r="B69" s="28" t="str"/>
      <x:c r="C69" s="28" t="n">
        <x:v>4272</x:v>
      </x:c>
      <x:c r="D69" s="28" t="str">
        <x:v>1501 Jim Wright Freeway, Fort Worth, TX 76108</x:v>
      </x:c>
      <x:c r="E69" s="28" t="str">
        <x:v>Grace Baptist Church, 1501 Jim Wright Fwy, Fort Worth, TX 76108</x:v>
      </x:c>
      <x:c r="F69" s="28" t="str">
        <x:v>verified coordinate</x:v>
      </x:c>
      <x:c r="G69" s="28" t="str">
        <x:v>Census batch match was unavailable or rejected; resolved with Google Maps facility point linked by the official Grace Baptist Church website. Official Grace Baptist Church directions link resolves to this mapped facility point.</x:v>
      </x:c>
      <x:c r="H69" s="28" t="str">
        <x:v>census_addressbatch_response.csv</x:v>
      </x:c>
      <x:c r="I69" s="28" t="str">
        <x:v>https://www.gbcfortworth.com/</x:v>
      </x:c>
    </x:row>
    <x:row r="70" ht="18" customHeight="1">
      <x:c r="A70" s="33" t="str">
        <x:v>geocoding resolution</x:v>
      </x:c>
      <x:c r="B70" s="28" t="n">
        <x:v>31</x:v>
      </x:c>
      <x:c r="C70" s="28" t="n">
        <x:v>2356</x:v>
      </x:c>
      <x:c r="D70" s="28" t="str">
        <x:v>2350 Southwest Green Oaks Boulevard, Arlington, TX 76017</x:v>
      </x:c>
      <x:c r="E70" s="28" t="str">
        <x:v>2350 SW GREEN OAKS BLVD, ARLINGTON, TX, 76017</x:v>
      </x:c>
      <x:c r="F70" s="28" t="str">
        <x:v>verified coordinate</x:v>
      </x:c>
      <x:c r="G70" s="28" t="str">
        <x:v>Census batch match was unavailable or rejected; resolved with Tarrant County Composite Geocoder. County geocoder score 100; published input address retained.</x:v>
      </x:c>
      <x:c r="H70" s="28" t="str">
        <x:v>census_addressbatch_response.csv</x:v>
      </x:c>
      <x:c r="I70" s="28" t="str">
        <x:v>https://mapit.tarrantcounty.com/arcgis/rest/services/Geocode/CompositeLocator/GeocodeServer</x:v>
      </x:c>
    </x:row>
    <x:row r="71" ht="18" customHeight="1">
      <x:c r="A71" s="33" t="str">
        <x:v>geocoding resolution</x:v>
      </x:c>
      <x:c r="B71" s="28" t="str"/>
      <x:c r="C71" s="28" t="n">
        <x:v>2205</x:v>
      </x:c>
      <x:c r="D71" s="28" t="str">
        <x:v>2411 Winewood Lane, Arlington, TX 76013</x:v>
      </x:c>
      <x:c r="E71" s="28" t="str">
        <x:v>2411 WINEWOOD LN, ARLINGTON, TX, 76013</x:v>
      </x:c>
      <x:c r="F71" s="28" t="str">
        <x:v>verified coordinate</x:v>
      </x:c>
      <x:c r="G71" s="28" t="str">
        <x:v>Census batch match was unavailable or rejected; resolved with Tarrant County Composite Geocoder. County geocoder score 100; published input address retained.</x:v>
      </x:c>
      <x:c r="H71" s="28" t="str">
        <x:v>census_addressbatch_response.csv</x:v>
      </x:c>
      <x:c r="I71" s="28" t="str">
        <x:v>https://mapit.tarrantcounty.com/arcgis/rest/services/Geocode/CompositeLocator/GeocodeServer</x:v>
      </x:c>
    </x:row>
    <x:row r="72" ht="18" customHeight="1">
      <x:c r="A72" s="33" t="str">
        <x:v>geocoding resolution</x:v>
      </x:c>
      <x:c r="B72" s="28" t="n">
        <x:v>1</x:v>
      </x:c>
      <x:c r="C72" s="28" t="n">
        <x:v>2158</x:v>
      </x:c>
      <x:c r="D72" s="28" t="str">
        <x:v>2620 Avenue K, Grand Prairie, TX 75050</x:v>
      </x:c>
      <x:c r="E72" s="28" t="str">
        <x:v>2620 AVE K, GRAND PRAIRIE, TX</x:v>
      </x:c>
      <x:c r="F72" s="28" t="str">
        <x:v>verified coordinate</x:v>
      </x:c>
      <x:c r="G72" s="28" t="str">
        <x:v>Census batch match was unavailable or rejected; resolved with Tarrant County TAD Parcel Locator. Parcel locator score 100; exact street-number match.</x:v>
      </x:c>
      <x:c r="H72" s="28" t="str">
        <x:v>census_addressbatch_response.csv</x:v>
      </x:c>
      <x:c r="I72" s="28" t="str">
        <x:v>https://mapit.tarrantcounty.com/arcgis/rest/services/Geocode/TAD_PARCEL_Locator/GeocodeServer</x:v>
      </x:c>
    </x:row>
    <x:row r="73" ht="18" customHeight="1">
      <x:c r="A73" s="33" t="str">
        <x:v>geocoding resolution</x:v>
      </x:c>
      <x:c r="B73" s="28" t="n">
        <x:v>15</x:v>
      </x:c>
      <x:c r="C73" s="28" t="n">
        <x:v>2055</x:v>
      </x:c>
      <x:c r="D73" s="28" t="str">
        <x:v>2626 Lincoln Drive, Arlington, TX 76006</x:v>
      </x:c>
      <x:c r="E73" s="28" t="str">
        <x:v>2626 LINCOLN DR, ARLINGTON, TX, 76006</x:v>
      </x:c>
      <x:c r="F73" s="28" t="str">
        <x:v>verified coordinate</x:v>
      </x:c>
      <x:c r="G73" s="28" t="str">
        <x:v>Census batch match was unavailable or rejected; resolved with Tarrant County Composite Geocoder. County geocoder score 100; published input address retained.</x:v>
      </x:c>
      <x:c r="H73" s="28" t="str">
        <x:v>census_addressbatch_response.csv</x:v>
      </x:c>
      <x:c r="I73" s="28" t="str">
        <x:v>https://mapit.tarrantcounty.com/arcgis/rest/services/Geocode/CompositeLocator/GeocodeServer</x:v>
      </x:c>
    </x:row>
    <x:row r="74" ht="18" customHeight="1">
      <x:c r="A74" s="33" t="str">
        <x:v>geocoding resolution</x:v>
      </x:c>
      <x:c r="B74" s="28" t="str"/>
      <x:c r="C74" s="28" t="n">
        <x:v>3054</x:v>
      </x:c>
      <x:c r="D74" s="28" t="str">
        <x:v>305 Bursey Road, Keller, TX 76248</x:v>
      </x:c>
      <x:c r="E74" s="28" t="str">
        <x:v>305 BURSEY RD, KELLER, TX, 76148</x:v>
      </x:c>
      <x:c r="F74" s="28" t="str">
        <x:v>verified coordinate</x:v>
      </x:c>
      <x:c r="G74" s="28" t="str">
        <x:v>Census batch match was unavailable or rejected; resolved with Tarrant County Composite Geocoder. County geocoder score 100; published input address retained.</x:v>
      </x:c>
      <x:c r="H74" s="28" t="str">
        <x:v>census_addressbatch_response.csv</x:v>
      </x:c>
      <x:c r="I74" s="28" t="str">
        <x:v>https://mapit.tarrantcounty.com/arcgis/rest/services/Geocode/CompositeLocator/GeocodeServer</x:v>
      </x:c>
    </x:row>
    <x:row r="75" ht="18" customHeight="1">
      <x:c r="A75" s="33" t="str">
        <x:v>geocoding resolution</x:v>
      </x:c>
      <x:c r="B75" s="28" t="str"/>
      <x:c r="C75" s="28" t="n">
        <x:v>3038</x:v>
      </x:c>
      <x:c r="D75" s="28" t="str">
        <x:v>3220 Timberline Drive, Grapevine, TX 76051</x:v>
      </x:c>
      <x:c r="E75" s="28" t="str">
        <x:v>3220 TIMBERLINE DR, GRAPEVINE, TX, 76051</x:v>
      </x:c>
      <x:c r="F75" s="28" t="str">
        <x:v>verified coordinate</x:v>
      </x:c>
      <x:c r="G75" s="28" t="str">
        <x:v>Census batch match was unavailable or rejected; resolved with Tarrant County Composite Geocoder. County geocoder score 100; published input address retained.</x:v>
      </x:c>
      <x:c r="H75" s="28" t="str">
        <x:v>census_addressbatch_response.csv</x:v>
      </x:c>
      <x:c r="I75" s="28" t="str">
        <x:v>https://mapit.tarrantcounty.com/arcgis/rest/services/Geocode/CompositeLocator/GeocodeServer</x:v>
      </x:c>
    </x:row>
    <x:row r="76" ht="18" customHeight="1">
      <x:c r="A76" s="33" t="str">
        <x:v>geocoding resolution</x:v>
      </x:c>
      <x:c r="B76" s="28" t="n">
        <x:v>4</x:v>
      </x:c>
      <x:c r="C76" s="28" t="n">
        <x:v>2484</x:v>
      </x:c>
      <x:c r="D76" s="28" t="str">
        <x:v>3410 Paladium Drive, Grand Prairie, TX 75052</x:v>
      </x:c>
      <x:c r="E76" s="28" t="str">
        <x:v>3410 PALADIUM DR, GRAND PRAIRIE, TX, 75052</x:v>
      </x:c>
      <x:c r="F76" s="28" t="str">
        <x:v>verified coordinate</x:v>
      </x:c>
      <x:c r="G76" s="28" t="str">
        <x:v>Census batch match was unavailable or rejected; resolved with Tarrant County Composite Geocoder. County geocoder score 100; published input address retained.</x:v>
      </x:c>
      <x:c r="H76" s="28" t="str">
        <x:v>census_addressbatch_response.csv</x:v>
      </x:c>
      <x:c r="I76" s="28" t="str">
        <x:v>https://mapit.tarrantcounty.com/arcgis/rest/services/Geocode/CompositeLocator/GeocodeServer</x:v>
      </x:c>
    </x:row>
    <x:row r="77" ht="18" customHeight="1">
      <x:c r="A77" s="33" t="str">
        <x:v>geocoding resolution</x:v>
      </x:c>
      <x:c r="B77" s="28" t="n">
        <x:v>48</x:v>
      </x:c>
      <x:c r="C77" s="28" t="str"/>
      <x:c r="D77" s="28" t="str">
        <x:v>405 South Oak Street, Crowley, TX 76036</x:v>
      </x:c>
      <x:c r="E77" s="28" t="str">
        <x:v>405 S OAK ST, CROWLEY, TX, 76036</x:v>
      </x:c>
      <x:c r="F77" s="28" t="str">
        <x:v>verified coordinate</x:v>
      </x:c>
      <x:c r="G77" s="28" t="str">
        <x:v>Census batch match was unavailable or rejected; resolved with Tarrant County Composite Geocoder. County geocoder score 100; published input address retained.</x:v>
      </x:c>
      <x:c r="H77" s="28" t="str">
        <x:v>census_addressbatch_response.csv</x:v>
      </x:c>
      <x:c r="I77" s="28" t="str">
        <x:v>https://mapit.tarrantcounty.com/arcgis/rest/services/Geocode/CompositeLocator/GeocodeServer</x:v>
      </x:c>
    </x:row>
    <x:row r="78" ht="18" customHeight="1">
      <x:c r="A78" s="33" t="str">
        <x:v>geocoding resolution</x:v>
      </x:c>
      <x:c r="B78" s="28" t="n">
        <x:v>144</x:v>
      </x:c>
      <x:c r="C78" s="28" t="n">
        <x:v>4374</x:v>
      </x:c>
      <x:c r="D78" s="28" t="str">
        <x:v>4205 Basswood Boulevard, Fort Worth, TX 76137</x:v>
      </x:c>
      <x:c r="E78" s="28" t="str">
        <x:v>4205 BASSWOOD BLVD, FORT WORTH, TX, 76137</x:v>
      </x:c>
      <x:c r="F78" s="28" t="str">
        <x:v>verified coordinate</x:v>
      </x:c>
      <x:c r="G78" s="28" t="str">
        <x:v>Census batch match was unavailable or rejected; resolved with Tarrant County Composite Geocoder. County geocoder score 100; published input address retained.</x:v>
      </x:c>
      <x:c r="H78" s="28" t="str">
        <x:v>census_addressbatch_response.csv</x:v>
      </x:c>
      <x:c r="I78" s="28" t="str">
        <x:v>https://mapit.tarrantcounty.com/arcgis/rest/services/Geocode/CompositeLocator/GeocodeServer</x:v>
      </x:c>
    </x:row>
    <x:row r="79" ht="18" customHeight="1">
      <x:c r="A79" s="33" t="str">
        <x:v>geocoding resolution</x:v>
      </x:c>
      <x:c r="B79" s="28" t="str"/>
      <x:c r="C79" s="28" t="n">
        <x:v>3465</x:v>
      </x:c>
      <x:c r="D79" s="28" t="str">
        <x:v>4264 Golden Triangle Boulevard, Fort Worth, TX 76244</x:v>
      </x:c>
      <x:c r="E79" s="28" t="str">
        <x:v>4264 GOLDEN TRIANGLE BLVD, FORT WORTH, TX, 76244</x:v>
      </x:c>
      <x:c r="F79" s="28" t="str">
        <x:v>verified coordinate</x:v>
      </x:c>
      <x:c r="G79" s="28" t="str">
        <x:v>Census batch match was unavailable or rejected; resolved with Tarrant County Composite Geocoder. County geocoder score 100; published input address retained.</x:v>
      </x:c>
      <x:c r="H79" s="28" t="str">
        <x:v>census_addressbatch_response.csv</x:v>
      </x:c>
      <x:c r="I79" s="28" t="str">
        <x:v>https://mapit.tarrantcounty.com/arcgis/rest/services/Geocode/CompositeLocator/GeocodeServer</x:v>
      </x:c>
    </x:row>
    <x:row r="80" ht="18" customHeight="1">
      <x:c r="A80" s="33" t="str">
        <x:v>geocoding resolution</x:v>
      </x:c>
      <x:c r="B80" s="28" t="str"/>
      <x:c r="C80" s="28" t="n">
        <x:v>4121</x:v>
      </x:c>
      <x:c r="D80" s="28" t="str">
        <x:v>4800 Ohio Garden Road, River Oaks, TX 76114</x:v>
      </x:c>
      <x:c r="E80" s="28" t="str">
        <x:v>4800 OHIO GARDEN RD, RIVER OAKS, TX, 76114</x:v>
      </x:c>
      <x:c r="F80" s="28" t="str">
        <x:v>verified coordinate</x:v>
      </x:c>
      <x:c r="G80" s="28" t="str">
        <x:v>Census batch match was unavailable or rejected; resolved with Tarrant County Composite Geocoder. County geocoder score 100; published input address retained.</x:v>
      </x:c>
      <x:c r="H80" s="28" t="str">
        <x:v>census_addressbatch_response.csv</x:v>
      </x:c>
      <x:c r="I80" s="28" t="str">
        <x:v>https://mapit.tarrantcounty.com/arcgis/rest/services/Geocode/CompositeLocator/GeocodeServer</x:v>
      </x:c>
    </x:row>
    <x:row r="81" ht="18" customHeight="1">
      <x:c r="A81" s="33" t="str">
        <x:v>geocoding resolution</x:v>
      </x:c>
      <x:c r="B81" s="28" t="n">
        <x:v>119</x:v>
      </x:c>
      <x:c r="C81" s="28" t="n">
        <x:v>1641</x:v>
      </x:c>
      <x:c r="D81" s="28" t="str">
        <x:v>4936 McPherson Boulevard, Fort Worth, TX 76123</x:v>
      </x:c>
      <x:c r="E81" s="28" t="str">
        <x:v>4936 MCPHERSON BLVD, FORT WORTH, TX, 76123</x:v>
      </x:c>
      <x:c r="F81" s="28" t="str">
        <x:v>verified coordinate</x:v>
      </x:c>
      <x:c r="G81" s="28" t="str">
        <x:v>Census batch match was unavailable or rejected; resolved with Tarrant County Composite Geocoder. County geocoder score 100; published input address retained.</x:v>
      </x:c>
      <x:c r="H81" s="28" t="str">
        <x:v>census_addressbatch_response.csv</x:v>
      </x:c>
      <x:c r="I81" s="28" t="str">
        <x:v>https://mapit.tarrantcounty.com/arcgis/rest/services/Geocode/CompositeLocator/GeocodeServer</x:v>
      </x:c>
    </x:row>
    <x:row r="82" ht="18" customHeight="1">
      <x:c r="A82" s="33" t="str">
        <x:v>geocoding resolution</x:v>
      </x:c>
      <x:c r="B82" s="28" t="n">
        <x:v>104</x:v>
      </x:c>
      <x:c r="C82" s="28" t="n">
        <x:v>1085</x:v>
      </x:c>
      <x:c r="D82" s="28" t="str">
        <x:v>5001 James Avenue, Fort Worth, TX 76115</x:v>
      </x:c>
      <x:c r="E82" s="28" t="str">
        <x:v>5001 JAMES AVE, FORT WORTH, TX, 76115</x:v>
      </x:c>
      <x:c r="F82" s="28" t="str">
        <x:v>verified coordinate</x:v>
      </x:c>
      <x:c r="G82" s="28" t="str">
        <x:v>Census batch match was unavailable or rejected; resolved with Tarrant County Composite Geocoder. County geocoder score 100; published input address retained.</x:v>
      </x:c>
      <x:c r="H82" s="28" t="str">
        <x:v>census_addressbatch_response.csv</x:v>
      </x:c>
      <x:c r="I82" s="28" t="str">
        <x:v>https://mapit.tarrantcounty.com/arcgis/rest/services/Geocode/CompositeLocator/GeocodeServer</x:v>
      </x:c>
    </x:row>
    <x:row r="83" ht="18" customHeight="1">
      <x:c r="A83" s="33" t="str">
        <x:v>geocoding resolution</x:v>
      </x:c>
      <x:c r="B83" s="28" t="str"/>
      <x:c r="C83" s="28" t="n">
        <x:v>4533</x:v>
      </x:c>
      <x:c r="D83" s="28" t="str">
        <x:v>5001 Northeast Loop 820, Fort Worth, TX 76137</x:v>
      </x:c>
      <x:c r="E83" s="28" t="str">
        <x:v>First Baptist Church Of Fort Worth</x:v>
      </x:c>
      <x:c r="F83" s="28" t="str">
        <x:v>verified coordinate</x:v>
      </x:c>
      <x:c r="G83" s="28" t="str">
        <x:v>Census batch match was unavailable or rejected; resolved with Esri World Geocoder candidate preserved in esri_first_baptist_candidates.json; official facility address verification. Esri facility candidate; address verified by the official First Baptist Church of Fort Worth website.</x:v>
      </x:c>
      <x:c r="H83" s="28" t="str">
        <x:v>census_addressbatch_response.csv</x:v>
      </x:c>
      <x:c r="I83" s="28" t="str">
        <x:v>https://www.fbcfw.org/</x:v>
      </x:c>
    </x:row>
    <x:row r="84" ht="18" customHeight="1">
      <x:c r="A84" s="33" t="str">
        <x:v>geocoding resolution</x:v>
      </x:c>
      <x:c r="B84" s="28" t="n">
        <x:v>45</x:v>
      </x:c>
      <x:c r="C84" s="28" t="str"/>
      <x:c r="D84" s="28" t="str">
        <x:v>5008 Roberts Road, Colleyville, TX 76034</x:v>
      </x:c>
      <x:c r="E84" s="28" t="str">
        <x:v>5008 ROBERTS RD, COLLEYVILLE, TX, 76034</x:v>
      </x:c>
      <x:c r="F84" s="28" t="str">
        <x:v>verified coordinate</x:v>
      </x:c>
      <x:c r="G84" s="28" t="str">
        <x:v>Census batch match was unavailable or rejected; resolved with Tarrant County Composite Geocoder. County geocoder score 100; published input address retained.</x:v>
      </x:c>
      <x:c r="H84" s="28" t="str">
        <x:v>census_addressbatch_response.csv</x:v>
      </x:c>
      <x:c r="I84" s="28" t="str">
        <x:v>https://mapit.tarrantcounty.com/arcgis/rest/services/Geocode/CompositeLocator/GeocodeServer</x:v>
      </x:c>
    </x:row>
    <x:row r="85" ht="18" customHeight="1">
      <x:c r="A85" s="33" t="str">
        <x:v>geocoding resolution</x:v>
      </x:c>
      <x:c r="B85" s="28" t="str"/>
      <x:c r="C85" s="28" t="n">
        <x:v>3700</x:v>
      </x:c>
      <x:c r="D85" s="28" t="str">
        <x:v>556 Rancho Canyon Way, Haslet, TX 76052</x:v>
      </x:c>
      <x:c r="E85" s="28" t="str">
        <x:v>556 Rancho Canyon Way, Haslet, Texas, 76052</x:v>
      </x:c>
      <x:c r="F85" s="28" t="str">
        <x:v>verified coordinate</x:v>
      </x:c>
      <x:c r="G85" s="28" t="str">
        <x:v>Census batch match was unavailable or rejected; resolved with Esri World Geocoder candidate preserved in esri_sendera_ranch_candidates.json; official facility address verification. Esri address candidate; Rancho Canyon amenity verified by the official Sendera Ranch HOA website and county election list.</x:v>
      </x:c>
      <x:c r="H85" s="28" t="str">
        <x:v>census_addressbatch_response.csv</x:v>
      </x:c>
      <x:c r="I85" s="28" t="str">
        <x:v>https://www.senderaranchhoa.com/info.php?pnum=55f2954a672a76</x:v>
      </x:c>
    </x:row>
    <x:row r="86" ht="18" customHeight="1">
      <x:c r="A86" s="33" t="str">
        <x:v>geocoding resolution</x:v>
      </x:c>
      <x:c r="B86" s="28" t="str"/>
      <x:c r="C86" s="28" t="n">
        <x:v>2746</x:v>
      </x:c>
      <x:c r="D86" s="28" t="str">
        <x:v>601 West Pioneer Parkway, Arlington, TX 76010</x:v>
      </x:c>
      <x:c r="E86" s="28" t="str">
        <x:v>601 W PIONEER PKWY, ARLINGTON, TX, 76010</x:v>
      </x:c>
      <x:c r="F86" s="28" t="str">
        <x:v>verified coordinate</x:v>
      </x:c>
      <x:c r="G86" s="28" t="str">
        <x:v>Census batch match was unavailable or rejected; resolved with Tarrant County Composite Geocoder. County geocoder score 100; published input address retained.</x:v>
      </x:c>
      <x:c r="H86" s="28" t="str">
        <x:v>census_addressbatch_response.csv</x:v>
      </x:c>
      <x:c r="I86" s="28" t="str">
        <x:v>https://mapit.tarrantcounty.com/arcgis/rest/services/Geocode/CompositeLocator/GeocodeServer</x:v>
      </x:c>
    </x:row>
    <x:row r="87" ht="18" customHeight="1">
      <x:c r="A87" s="33" t="str">
        <x:v>geocoding resolution</x:v>
      </x:c>
      <x:c r="B87" s="28" t="n">
        <x:v>26</x:v>
      </x:c>
      <x:c r="C87" s="28" t="n">
        <x:v>2556</x:v>
      </x:c>
      <x:c r="D87" s="28" t="str">
        <x:v>6401 West Pleasant Ridge Road, Arlington, TX 76016</x:v>
      </x:c>
      <x:c r="E87" s="28" t="str">
        <x:v>6401 W PLEASANT RIDGE RD, ARLINGTON, TX, 76016</x:v>
      </x:c>
      <x:c r="F87" s="28" t="str">
        <x:v>verified coordinate</x:v>
      </x:c>
      <x:c r="G87" s="28" t="str">
        <x:v>Census batch match was unavailable or rejected; resolved with Tarrant County Composite Geocoder. County geocoder score 100; published input address retained.</x:v>
      </x:c>
      <x:c r="H87" s="28" t="str">
        <x:v>census_addressbatch_response.csv</x:v>
      </x:c>
      <x:c r="I87" s="28" t="str">
        <x:v>https://mapit.tarrantcounty.com/arcgis/rest/services/Geocode/CompositeLocator/GeocodeServer</x:v>
      </x:c>
    </x:row>
    <x:row r="88" ht="18" customHeight="1">
      <x:c r="A88" s="33" t="str">
        <x:v>geocoding resolution</x:v>
      </x:c>
      <x:c r="B88" s="28" t="n">
        <x:v>64</x:v>
      </x:c>
      <x:c r="C88" s="28" t="n">
        <x:v>3196</x:v>
      </x:c>
      <x:c r="D88" s="28" t="str">
        <x:v>645 Grapevine Highway, Hurst, TX 76054</x:v>
      </x:c>
      <x:c r="E88" s="28" t="str">
        <x:v>645 GRAPEVINE HWY, HURST, TX, 76054</x:v>
      </x:c>
      <x:c r="F88" s="28" t="str">
        <x:v>verified coordinate</x:v>
      </x:c>
      <x:c r="G88" s="28" t="str">
        <x:v>Census batch match was unavailable or rejected; resolved with Tarrant County Composite Geocoder. County geocoder score 100; published input address retained.</x:v>
      </x:c>
      <x:c r="H88" s="28" t="str">
        <x:v>census_addressbatch_response.csv</x:v>
      </x:c>
      <x:c r="I88" s="28" t="str">
        <x:v>https://mapit.tarrantcounty.com/arcgis/rest/services/Geocode/CompositeLocator/GeocodeServer</x:v>
      </x:c>
    </x:row>
    <x:row r="89" ht="18" customHeight="1">
      <x:c r="A89" s="33" t="str">
        <x:v>geocoding resolution</x:v>
      </x:c>
      <x:c r="B89" s="28" t="n">
        <x:v>139</x:v>
      </x:c>
      <x:c r="C89" s="28" t="n">
        <x:v>4375</x:v>
      </x:c>
      <x:c r="D89" s="28" t="str">
        <x:v>7200 Robertson Road, Fort Worth, TX 76135</x:v>
      </x:c>
      <x:c r="E89" s="28" t="str">
        <x:v>7200 ROBERTSON RD, FORT WORTH, TX, 76179</x:v>
      </x:c>
      <x:c r="F89" s="28" t="str">
        <x:v>verified coordinate</x:v>
      </x:c>
      <x:c r="G89" s="28" t="str">
        <x:v>Census batch match was unavailable or rejected; resolved with Tarrant County Composite Geocoder. County geocoder score 100; published input address retained.</x:v>
      </x:c>
      <x:c r="H89" s="28" t="str">
        <x:v>census_addressbatch_response.csv</x:v>
      </x:c>
      <x:c r="I89" s="28" t="str">
        <x:v>https://mapit.tarrantcounty.com/arcgis/rest/services/Geocode/CompositeLocator/GeocodeServer</x:v>
      </x:c>
    </x:row>
    <x:row r="90" ht="18" customHeight="1">
      <x:c r="A90" s="33" t="str">
        <x:v>geocoding resolution</x:v>
      </x:c>
      <x:c r="B90" s="28" t="n">
        <x:v>13</x:v>
      </x:c>
      <x:c r="C90" s="28" t="n">
        <x:v>2613</x:v>
      </x:c>
      <x:c r="D90" s="28" t="str">
        <x:v>7700 South Watson Road, Arlington, TX 76002</x:v>
      </x:c>
      <x:c r="E90" s="28" t="str">
        <x:v>7700 S WATSON RD, ARLINGTON, TX, 76002</x:v>
      </x:c>
      <x:c r="F90" s="28" t="str">
        <x:v>verified coordinate</x:v>
      </x:c>
      <x:c r="G90" s="28" t="str">
        <x:v>Census batch match was unavailable or rejected; resolved with Tarrant County Composite Geocoder. County geocoder score 100; published input address retained.</x:v>
      </x:c>
      <x:c r="H90" s="28" t="str">
        <x:v>census_addressbatch_response.csv</x:v>
      </x:c>
      <x:c r="I90" s="28" t="str">
        <x:v>https://mapit.tarrantcounty.com/arcgis/rest/services/Geocode/CompositeLocator/GeocodeServer</x:v>
      </x:c>
    </x:row>
    <x:row r="91" ht="18" customHeight="1">
      <x:c r="A91" s="33" t="str">
        <x:v>geocoding resolution</x:v>
      </x:c>
      <x:c r="B91" s="28" t="n">
        <x:v>168</x:v>
      </x:c>
      <x:c r="C91" s="28" t="n">
        <x:v>3637</x:v>
      </x:c>
      <x:c r="D91" s="28" t="str">
        <x:v>8750 North Riverside Drive, Keller, TX 76244</x:v>
      </x:c>
      <x:c r="E91" s="28" t="str">
        <x:v>8750 N Riverside Dr, Fort Worth, Texas, 76244</x:v>
      </x:c>
      <x:c r="F91" s="28" t="str">
        <x:v>verified coordinate</x:v>
      </x:c>
      <x:c r="G91" s="28" t="str">
        <x:v>Census batch match was unavailable or rejected; resolved with Esri World Geocoder candidate preserved in esri_light_world_candidates.json; official facility address verification. Esri address candidate; address verified by the official Light of the World Church website.</x:v>
      </x:c>
      <x:c r="H91" s="28" t="str">
        <x:v>census_addressbatch_response.csv</x:v>
      </x:c>
      <x:c r="I91" s="28" t="str">
        <x:v>https://www.lotwchurch.org/</x:v>
      </x:c>
    </x:row>
    <x:row r="92" ht="18" customHeight="1">
      <x:c r="A92" s="33" t="str">
        <x:v>geocoding resolution</x:v>
      </x:c>
      <x:c r="B92" s="28" t="str"/>
      <x:c r="C92" s="28" t="n">
        <x:v>3157</x:v>
      </x:c>
      <x:c r="D92" s="28" t="str">
        <x:v>900 Bedford Road, Bedford, TX 76022</x:v>
      </x:c>
      <x:c r="E92" s="28" t="str">
        <x:v>900 BEDFORD RD, BEDFORD, TX, 76022</x:v>
      </x:c>
      <x:c r="F92" s="28" t="str">
        <x:v>verified coordinate</x:v>
      </x:c>
      <x:c r="G92" s="28" t="str">
        <x:v>Census batch match was unavailable or rejected; resolved with Tarrant County Composite Geocoder. County geocoder score 100; published input address retained.</x:v>
      </x:c>
      <x:c r="H92" s="28" t="str">
        <x:v>census_addressbatch_response.csv</x:v>
      </x:c>
      <x:c r="I92" s="28" t="str">
        <x:v>https://mapit.tarrantcounty.com/arcgis/rest/services/Geocode/CompositeLocator/GeocodeServer</x:v>
      </x:c>
    </x:row>
    <x:row r="93" ht="18" customHeight="1">
      <x:c r="A93" s="33" t="str">
        <x:v>geocoding resolution</x:v>
      </x:c>
      <x:c r="B93" s="28" t="n">
        <x:v>52</x:v>
      </x:c>
      <x:c r="C93" s="28" t="n">
        <x:v>2305</x:v>
      </x:c>
      <x:c r="D93" s="28" t="str">
        <x:v>901 Wildcat Way, Kennedale, TX 76060</x:v>
      </x:c>
      <x:c r="E93" s="28" t="str">
        <x:v>901 WILDCAT WAY, KENNEDALE, TX, 76060</x:v>
      </x:c>
      <x:c r="F93" s="28" t="str">
        <x:v>verified coordinate</x:v>
      </x:c>
      <x:c r="G93" s="28" t="str">
        <x:v>Census batch match was unavailable or rejected; resolved with Tarrant County Composite Geocoder. County geocoder score 100; published input address retained.</x:v>
      </x:c>
      <x:c r="H93" s="28" t="str">
        <x:v>census_addressbatch_response.csv</x:v>
      </x:c>
      <x:c r="I93" s="28" t="str">
        <x:v>https://mapit.tarrantcounty.com/arcgis/rest/services/Geocode/CompositeLocator/GeocodeServer</x:v>
      </x:c>
    </x:row>
    <x:row r="94" ht="18" customHeight="1">
      <x:c r="A94" s="33" t="str">
        <x:v>geocoding resolution</x:v>
      </x:c>
      <x:c r="B94" s="28" t="str"/>
      <x:c r="C94" s="28" t="n">
        <x:v>3177</x:v>
      </x:c>
      <x:c r="D94" s="28" t="str">
        <x:v>9200 Mid Cities Boulevard, North Richland Hills, TX 76180</x:v>
      </x:c>
      <x:c r="E94" s="28" t="str">
        <x:v>9200 MID-CITIES BLVD, NORTH RICHLAND HILLS, TX, 76180</x:v>
      </x:c>
      <x:c r="F94" s="28" t="str">
        <x:v>verified coordinate</x:v>
      </x:c>
      <x:c r="G94" s="28" t="str">
        <x:v>Census batch match was unavailable or rejected; resolved with Tarrant County Composite Geocoder. County geocoder score 100; published input address retained.</x:v>
      </x:c>
      <x:c r="H94" s="28" t="str">
        <x:v>census_addressbatch_response.csv</x:v>
      </x:c>
      <x:c r="I94" s="28" t="str">
        <x:v>https://mapit.tarrantcounty.com/arcgis/rest/services/Geocode/CompositeLocator/GeocodeServer</x:v>
      </x:c>
    </x:row>
    <x:row r="95" ht="18" customHeight="1">
      <x:c r="A95" s="33" t="str">
        <x:v>geocoding resolution</x:v>
      </x:c>
      <x:c r="B95" s="28" t="n">
        <x:v>141</x:v>
      </x:c>
      <x:c r="C95" s="28" t="n">
        <x:v>4259</x:v>
      </x:c>
      <x:c r="D95" s="28" t="str">
        <x:v>9396 Confederate Park Road, Lakeside, TX 76135</x:v>
      </x:c>
      <x:c r="E95" s="28" t="str">
        <x:v>9396 CONFEDERATE PARK RD, LAKESIDE, TX, 76135</x:v>
      </x:c>
      <x:c r="F95" s="28" t="str">
        <x:v>verified coordinate</x:v>
      </x:c>
      <x:c r="G95" s="28" t="str">
        <x:v>Census batch match was unavailable or rejected; resolved with Tarrant County Composite Geocoder. County geocoder score 100; published input address retained.</x:v>
      </x:c>
      <x:c r="H95" s="28" t="str">
        <x:v>census_addressbatch_response.csv</x:v>
      </x:c>
      <x:c r="I95" s="28" t="str">
        <x:v>https://mapit.tarrantcounty.com/arcgis/rest/services/Geocode/CompositeLocator/GeocodeServer</x:v>
      </x:c>
    </x:row>
    <x:row r="96">
      <x:c r="A96" t="str">
        <x:v>geocoding correction</x:v>
      </x:c>
      <x:c r="B96" t="n">
        <x:v>62</x:v>
      </x:c>
      <x:c r="C96" t="n">
        <x:v>3172</x:v>
      </x:c>
      <x:c r="D96" t="str">
        <x:v>32.832078457576, -97.178849703818</x:v>
      </x:c>
      <x:c r="E96" t="str">
        <x:v>32.83327033059289, -97.17858017833919</x:v>
      </x:c>
      <x:c r="F96" t="str">
        <x:v>verified coordinate correction</x:v>
      </x:c>
      <x:c r="G96" t="str">
        <x:v>Replaced the Census geocoder point with the user-provided Brookside Center facility point. The City of Hurst page verifies the published address; the exact coordinate is user-provided.</x:v>
      </x:c>
      <x:c r="H96" t="str">
        <x:v>User-provided coordinate correction</x:v>
      </x:c>
      <x:c r="I96" t="str">
        <x:v>https://www.hursttx.gov/residents/brookside-center</x:v>
      </x:c>
    </x:row>
  </x:sheetData>
  <x:pageMargins left="0.7" right="0.7" top="0.75" bottom="0.75" header="0.3" footer="0.3"/>
  <x:tableParts count="1">
    <x:tablePart xmlns:r="http://schemas.openxmlformats.org/officeDocument/2006/relationships" r:id="Rebc68cfb5cd84dc1"/>
  </x:tableParts>
</x:worksheet>
</file>

<file path=xl/worksheets/sheet9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6" hidden="0" customWidth="1"/>
    <x:col min="2" max="2" width="55" hidden="0" customWidth="1"/>
    <x:col min="3" max="3" width="34" hidden="0" customWidth="1"/>
    <x:col min="4" max="4" width="44" hidden="0" customWidth="1"/>
    <x:col min="5" max="5" width="32" hidden="0" customWidth="1"/>
    <x:col min="6" max="6" width="60" hidden="0" customWidth="1"/>
    <x:col min="7" max="7" width="14" hidden="0" customWidth="1"/>
    <x:col min="8" max="8" width="16" hidden="0" customWidth="1"/>
    <x:col min="9" max="9" width="66" hidden="0" customWidth="1"/>
    <x:col min="10" max="10" width="16" hidden="0" customWidth="1"/>
    <x:col min="11" max="11" width="60" hidden="0" customWidth="1"/>
  </x:cols>
  <x:sheetData>
    <x:row r="1" ht="34" customHeight="1">
      <x:c r="A1" s="26" t="str">
        <x:v>filename</x:v>
      </x:c>
      <x:c r="B1" s="26" t="str">
        <x:v>relative_path</x:v>
      </x:c>
      <x:c r="C1" s="26" t="str">
        <x:v>issuing_agency</x:v>
      </x:c>
      <x:c r="D1" s="26" t="str">
        <x:v>document_title</x:v>
      </x:c>
      <x:c r="E1" s="26" t="str">
        <x:v>election_or_version</x:v>
      </x:c>
      <x:c r="F1" s="26" t="str">
        <x:v>source_url</x:v>
      </x:c>
      <x:c r="G1" s="26" t="str">
        <x:v>access_date</x:v>
      </x:c>
      <x:c r="H1" s="26" t="str">
        <x:v>publication_date</x:v>
      </x:c>
      <x:c r="I1" s="26" t="str">
        <x:v>sha256</x:v>
      </x:c>
      <x:c r="J1" s="26" t="str">
        <x:v>bytes</x:v>
      </x:c>
      <x:c r="K1" s="26" t="str">
        <x:v>notes</x:v>
      </x:c>
    </x:row>
    <x:row r="2" ht="18" customHeight="1">
      <x:c r="A2" s="28" t="str">
        <x:v>1122_Vote_Center_Locations.pdf</x:v>
      </x:c>
      <x:c r="B2" s="28" t="str">
        <x:v>raw/2022/1122_Vote_Center_Locations.pdf</x:v>
      </x:c>
      <x:c r="C2" s="28" t="str">
        <x:v>Tarrant County Elections Administration</x:v>
      </x:c>
      <x:c r="D2" s="28" t="str">
        <x:v>November 8, 2022 Vote Center Locations</x:v>
      </x:c>
      <x:c r="E2" s="28" t="str">
        <x:v>2022-11-08 general election</x:v>
      </x:c>
      <x:c r="F2" s="28" t="str">
        <x:v>https://www.tarrantcountytx.gov/content/dam/main/elections/2022/1122/locations/1122_Vote_Center_Locations.pdf</x:v>
      </x:c>
      <x:c r="G2" s="28" t="str">
        <x:v>2026-08-25</x:v>
      </x:c>
      <x:c r="H2" s="28" t="str"/>
      <x:c r="I2" s="28" t="str">
        <x:v>f1b030857c1a8fb7e92da81bef5e084f0a4dfd434aea006c2d6ff6a01cc6f39b</x:v>
      </x:c>
      <x:c r="J2" s="29" t="n">
        <x:v>337400</x:v>
      </x:c>
      <x:c r="K2" s="28" t="str">
        <x:v>Official Election Day vote-center list; 316 rows.</x:v>
      </x:c>
    </x:row>
    <x:row r="3" ht="18" customHeight="1">
      <x:c r="A3" s="28" t="str">
        <x:v>1122_Vote_Center_Map.pdf</x:v>
      </x:c>
      <x:c r="B3" s="28" t="str">
        <x:v>raw/2022/1122_Vote_Center_Map.pdf</x:v>
      </x:c>
      <x:c r="C3" s="28" t="str">
        <x:v>Tarrant County Elections Administration</x:v>
      </x:c>
      <x:c r="D3" s="28" t="str">
        <x:v>November 8, 2022 Vote Center Map</x:v>
      </x:c>
      <x:c r="E3" s="28" t="str">
        <x:v>2022-11-08 general election</x:v>
      </x:c>
      <x:c r="F3" s="28" t="str">
        <x:v>https://www.tarrantcountytx.gov/content/dam/main/elections/2022/1122/locations/1122_Vote_Center_Map.pdf</x:v>
      </x:c>
      <x:c r="G3" s="28" t="str">
        <x:v>2026-08-25</x:v>
      </x:c>
      <x:c r="H3" s="28" t="str"/>
      <x:c r="I3" s="28" t="str">
        <x:v>66e843682e63bda51fe379916bd2380f51bb39941396f85a926c78454573c2a6</x:v>
      </x:c>
      <x:c r="J3" s="29" t="n">
        <x:v>10968327</x:v>
      </x:c>
      <x:c r="K3" s="28" t="str">
        <x:v>Official map; retained as explanatory documentation.</x:v>
      </x:c>
    </x:row>
    <x:row r="4" ht="18" customHeight="1">
      <x:c r="A4" s="28" t="str">
        <x:v>SOS_Reconciliation_Report.pdf</x:v>
      </x:c>
      <x:c r="B4" s="28" t="str">
        <x:v>raw/2022/SOS_Reconciliation_Report.pdf</x:v>
      </x:c>
      <x:c r="C4" s="28" t="str">
        <x:v>Tarrant County Elections Administration / Texas Secretary of State</x:v>
      </x:c>
      <x:c r="D4" s="28" t="str">
        <x:v>Election Reconciliation - Official Totals</x:v>
      </x:c>
      <x:c r="E4" s="28" t="str">
        <x:v>2022-11-08 general election</x:v>
      </x:c>
      <x:c r="F4" s="28" t="str">
        <x:v>https://www.tarrantcountytx.gov/content/dam/main/elections/2022/1122/reports/SOS_Reconciliation_Report.pdf</x:v>
      </x:c>
      <x:c r="G4" s="28" t="str">
        <x:v>2026-08-25</x:v>
      </x:c>
      <x:c r="H4" s="28" t="str"/>
      <x:c r="I4" s="28" t="str">
        <x:v>5d0c34df962bf07681fe5fa87b009888b89acd33a1b3972fb0f595399d16f4e2</x:v>
      </x:c>
      <x:c r="J4" s="29" t="n">
        <x:v>535170</x:v>
      </x:c>
      <x:c r="K4" s="28" t="str">
        <x:v>Official reconciliation context; this packet uses Election Day location counts, not total turnout.</x:v>
      </x:c>
    </x:row>
    <x:row r="5" ht="18" customHeight="1">
      <x:c r="A5" s="28" t="str">
        <x:v>cumulative_official_results.pdf</x:v>
      </x:c>
      <x:c r="B5" s="28" t="str">
        <x:v>raw/2022/cumulative_official_results.pdf</x:v>
      </x:c>
      <x:c r="C5" s="28" t="str">
        <x:v>Tarrant County Elections Administration</x:v>
      </x:c>
      <x:c r="D5" s="28" t="str">
        <x:v>Cumulative Official Results</x:v>
      </x:c>
      <x:c r="E5" s="28" t="str">
        <x:v>2022-11-08 general election</x:v>
      </x:c>
      <x:c r="F5" s="28" t="str">
        <x:v>https://www.tarrantcountytx.gov/content/dam/main/elections/2022/1122/reports/cumulative.pdf</x:v>
      </x:c>
      <x:c r="G5" s="28" t="str">
        <x:v>2026-08-25</x:v>
      </x:c>
      <x:c r="H5" s="28" t="str"/>
      <x:c r="I5" s="28" t="str">
        <x:v>b50fc9fd6fc81faec85784f1edbe07202e059acba99493e77973ba99beabdd43</x:v>
      </x:c>
      <x:c r="J5" s="29" t="n">
        <x:v>287826</x:v>
      </x:c>
      <x:c r="K5" s="28" t="str">
        <x:v>Official canvass/results context; candidate totals are outside this packet's analysis.</x:v>
      </x:c>
    </x:row>
    <x:row r="6" ht="18" customHeight="1">
      <x:c r="A6" s="28" t="str">
        <x:v>dailytotals_ed.pdf</x:v>
      </x:c>
      <x:c r="B6" s="28" t="str">
        <x:v>raw/2022/dailytotals_ed.pdf</x:v>
      </x:c>
      <x:c r="C6" s="28" t="str">
        <x:v>Tarrant County Elections Administration</x:v>
      </x:c>
      <x:c r="D6" s="28" t="str">
        <x:v>Election Day Location Counts</x:v>
      </x:c>
      <x:c r="E6" s="28" t="str">
        <x:v>2022-11-08 general election</x:v>
      </x:c>
      <x:c r="F6" s="28" t="str">
        <x:v>https://www.tarrantcountytx.gov/content/dam/main/elections/2022/1122/reports/dailytotals_ed.pdf</x:v>
      </x:c>
      <x:c r="G6" s="28" t="str">
        <x:v>2026-08-25</x:v>
      </x:c>
      <x:c r="H6" s="28" t="str"/>
      <x:c r="I6" s="28" t="str">
        <x:v>8c39f0d82fe2dee9886c154d5b6f27e656052e942205743943d1091161a7f49a</x:v>
      </x:c>
      <x:c r="J6" s="29" t="n">
        <x:v>85370</x:v>
      </x:c>
      <x:c r="K6" s="28" t="str">
        <x:v>Official location-count report; total 180,249.</x:v>
      </x:c>
    </x:row>
    <x:row r="7" ht="18" customHeight="1">
      <x:c r="A7" s="28" t="str">
        <x:v>CommissionersCourt_08-4-2026_packet.pdf</x:v>
      </x:c>
      <x:c r="B7" s="28" t="str">
        <x:v>raw/2026/2026-08-04_proposal/CommissionersCourt_08-4-2026_packet.pdf</x:v>
      </x:c>
      <x:c r="C7" s="28" t="str">
        <x:v>Tarrant County Commissioners Court</x:v>
      </x:c>
      <x:c r="D7" s="28" t="str">
        <x:v>Commissioners Court Regular Meeting Agenda Packet</x:v>
      </x:c>
      <x:c r="E7" s="28" t="str">
        <x:v>2026-08-04 proposal snapshot</x:v>
      </x:c>
      <x:c r="F7" s="28" t="str">
        <x:v>https://s3.us-west-004.backblazeb2.com/agendalink-pdf/tarrantcountytx/pdfs/packets/6a4fe7d41de6ee453987c7e6/CommissionersCourt_08-4-2026_packet.pdf</x:v>
      </x:c>
      <x:c r="G7" s="28" t="str">
        <x:v>2026-08-25</x:v>
      </x:c>
      <x:c r="H7" s="28" t="str">
        <x:v>2026-08-04</x:v>
      </x:c>
      <x:c r="I7" s="28" t="str">
        <x:v>88cb62dcd0323b3d685cb5c845dd65a54937e961be96a9d1474011b9eb397008</x:v>
      </x:c>
      <x:c r="J7" s="29" t="n">
        <x:v>189502400</x:v>
      </x:c>
      <x:c r="K7" s="28" t="str">
        <x:v>Proposed 176-site Election Day list appears on PDF pages 1088-1090; attachment gives site names but not addresses.</x:v>
      </x:c>
    </x:row>
    <x:row r="8" ht="18" customHeight="1">
      <x:c r="A8" s="28" t="str">
        <x:v>CommissionersCourt_2026-08-04_agenda.pdf</x:v>
      </x:c>
      <x:c r="B8" s="28" t="str">
        <x:v>raw/2026/2026-08-04_proposal/CommissionersCourt_2026-08-04_agenda.pdf</x:v>
      </x:c>
      <x:c r="C8" s="28" t="str">
        <x:v>Tarrant County Commissioners Court</x:v>
      </x:c>
      <x:c r="D8" s="28" t="str">
        <x:v>Commissioners Court Regular Meeting Agenda</x:v>
      </x:c>
      <x:c r="E8" s="28" t="str">
        <x:v>2026-08-04 proposal snapshot</x:v>
      </x:c>
      <x:c r="F8" s="28" t="str">
        <x:v>https://s3.us-west-004.backblazeb2.com/agendalink-pdf/tarrantcountytx/pdfs/agenda/6a4fe7d41de6ee453987c7e6/CommissionersCourt_2026-08-04.pdf</x:v>
      </x:c>
      <x:c r="G8" s="28" t="str">
        <x:v>2026-08-25</x:v>
      </x:c>
      <x:c r="H8" s="28" t="str">
        <x:v>2026-08-04</x:v>
      </x:c>
      <x:c r="I8" s="28" t="str">
        <x:v>21419074e4855014fd2962a7ce7baaddcc6a2ba4932c8d9f311a11d77ec3abfe</x:v>
      </x:c>
      <x:c r="J8" s="29" t="n">
        <x:v>332485</x:v>
      </x:c>
      <x:c r="K8" s="28" t="str">
        <x:v>Official meeting agenda.</x:v>
      </x:c>
    </x:row>
    <x:row r="9" ht="18" customHeight="1">
      <x:c r="A9" s="28" t="str">
        <x:v>Minutes_August_04_2026.pdf</x:v>
      </x:c>
      <x:c r="B9" s="28" t="str">
        <x:v>raw/2026/2026-08-04_proposal/Minutes_August_04_2026.pdf</x:v>
      </x:c>
      <x:c r="C9" s="28" t="str">
        <x:v>Tarrant County Commissioners Court</x:v>
      </x:c>
      <x:c r="D9" s="28" t="str">
        <x:v>Minutes - August 4, 2026</x:v>
      </x:c>
      <x:c r="E9" s="28" t="str">
        <x:v>2026-08-04 proposal snapshot</x:v>
      </x:c>
      <x:c r="F9" s="28" t="str">
        <x:v>https://s3.us-west-004.backblazeb2.com/agendalink-pdf/tarrantcountytx/pdfs/minutes/6a4fe7d41de6ee453987c7e6/Minutes_-_August_04__2026.pdf</x:v>
      </x:c>
      <x:c r="G9" s="28" t="str">
        <x:v>2026-08-25</x:v>
      </x:c>
      <x:c r="H9" s="28" t="str">
        <x:v>2026-08-04</x:v>
      </x:c>
      <x:c r="I9" s="28" t="str">
        <x:v>9365967db533d1e36d235d0f309e5febb76c88d0d1e8da8232a7dcdf54d00a4b</x:v>
      </x:c>
      <x:c r="J9" s="29" t="n">
        <x:v>360065</x:v>
      </x:c>
      <x:c r="K9" s="28" t="str">
        <x:v>Official meeting minutes preserved with the proposal snapshot.</x:v>
      </x:c>
    </x:row>
    <x:row r="10" ht="18" customHeight="1">
      <x:c r="A10" s="28" t="str">
        <x:v>agenda_public_page.html</x:v>
      </x:c>
      <x:c r="B10" s="28" t="str">
        <x:v>raw/2026/2026-08-04_proposal/agenda_public_page.html</x:v>
      </x:c>
      <x:c r="C10" s="28" t="str">
        <x:v>Tarrant County Commissioners Court</x:v>
      </x:c>
      <x:c r="D10" s="28" t="str">
        <x:v>Public AgendaLink page</x:v>
      </x:c>
      <x:c r="E10" s="28" t="str">
        <x:v>2026-08-04 proposal snapshot</x:v>
      </x:c>
      <x:c r="F10" s="28" t="str">
        <x:v>https://print.agendalink.app/agenda/6a4fe7d41de6ee453987c7e6</x:v>
      </x:c>
      <x:c r="G10" s="28" t="str">
        <x:v>2026-08-25</x:v>
      </x:c>
      <x:c r="H10" s="28" t="str">
        <x:v>2026-08-04</x:v>
      </x:c>
      <x:c r="I10" s="28" t="str">
        <x:v>0478cdf13cd954410ed4b2228d485bd5267a3577499b9341f8ae86b0f1bb22b8</x:v>
      </x:c>
      <x:c r="J10" s="29" t="n">
        <x:v>234933</x:v>
      </x:c>
      <x:c r="K10" s="28" t="str">
        <x:v>HTML snapshot of the official public agenda page.</x:v>
      </x:c>
    </x:row>
    <x:row r="11" ht="18" customHeight="1">
      <x:c r="A11" s="28" t="str">
        <x:v>1126_Vote_Center_Locations_pending.pdf</x:v>
      </x:c>
      <x:c r="B11" s="28" t="str">
        <x:v>raw/2026/2026-08-25_current_placeholder/1126_Vote_Center_Locations_pending.pdf</x:v>
      </x:c>
      <x:c r="C11" s="28" t="str">
        <x:v>Tarrant County Elections Administration</x:v>
      </x:c>
      <x:c r="D11" s="28" t="str">
        <x:v>November 3, 2026 Vote Center Locations - pending notice</x:v>
      </x:c>
      <x:c r="E11" s="28" t="str">
        <x:v>2026-11-03 general election; accessed 2026-08-25</x:v>
      </x:c>
      <x:c r="F11" s="28" t="str">
        <x:v>https://www.tarrantcountytx.gov/content/dam/main/elections/2026/1126/locations/1126_Vote_Center_Locations.pdf</x:v>
      </x:c>
      <x:c r="G11" s="28" t="str">
        <x:v>2026-08-25</x:v>
      </x:c>
      <x:c r="H11" s="28" t="str"/>
      <x:c r="I11" s="28" t="str">
        <x:v>b375e23a5d934d1f912ecdb25dfcd529dfdb87ca6e4f13d34026364d4a5cf0e3</x:v>
      </x:c>
      <x:c r="J11" s="29" t="n">
        <x:v>55917</x:v>
      </x:c>
      <x:c r="K11" s="28" t="str">
        <x:v>Official placeholder stating that locations will be posted when available; not an adopted list.</x:v>
      </x:c>
    </x:row>
    <x:row r="12" ht="18" customHeight="1">
      <x:c r="A12" s="28" t="str">
        <x:v>census_addressbatch_request.csv</x:v>
      </x:c>
      <x:c r="B12" s="28" t="str">
        <x:v>raw/geocoding/2026-08-25/census_addressbatch_request.csv</x:v>
      </x:c>
      <x:c r="C12" s="28" t="str">
        <x:v>Research packet</x:v>
      </x:c>
      <x:c r="D12" s="28" t="str">
        <x:v>Census batch-geocoder request</x:v>
      </x:c>
      <x:c r="E12" s="28" t="str">
        <x:v>2026-08-25 geocoding snapshot</x:v>
      </x:c>
      <x:c r="F12" s="28" t="str">
        <x:v>https://geocoding.geo.census.gov/geocoder/locations/addressbatch</x:v>
      </x:c>
      <x:c r="G12" s="28" t="str">
        <x:v>2026-08-25</x:v>
      </x:c>
      <x:c r="H12" s="28" t="str">
        <x:v>2026-08-25</x:v>
      </x:c>
      <x:c r="I12" s="28" t="str">
        <x:v>24e11bd5573412e917932537b137f64e4f3847d6ac343c6b9e65f1bfbce1d7ae</x:v>
      </x:c>
      <x:c r="J12" s="29" t="n">
        <x:v>18341</x:v>
      </x:c>
      <x:c r="K12" s="28" t="str">
        <x:v>Unmodified submitted request: 360 canonical buildings representing 492 input rows.</x:v>
      </x:c>
    </x:row>
    <x:row r="13" ht="18" customHeight="1">
      <x:c r="A13" s="28" t="str">
        <x:v>census_addressbatch_response.csv</x:v>
      </x:c>
      <x:c r="B13" s="28" t="str">
        <x:v>raw/geocoding/2026-08-25/census_addressbatch_response.csv</x:v>
      </x:c>
      <x:c r="C13" s="28" t="str">
        <x:v>U.S. Census Bureau</x:v>
      </x:c>
      <x:c r="D13" s="28" t="str">
        <x:v>Census batch-geocoder response</x:v>
      </x:c>
      <x:c r="E13" s="28" t="str">
        <x:v>Public_AR_Current accessed 2026-08-25</x:v>
      </x:c>
      <x:c r="F13" s="28" t="str">
        <x:v>https://geocoding.geo.census.gov/geocoder/locations/addressbatch</x:v>
      </x:c>
      <x:c r="G13" s="28" t="str">
        <x:v>2026-08-25</x:v>
      </x:c>
      <x:c r="H13" s="28" t="str">
        <x:v>2026-08-25</x:v>
      </x:c>
      <x:c r="I13" s="28" t="str">
        <x:v>da737d01010b3dd88e7a3474a1dac43038336a4875b65505cd7304d90b2d9a1d</x:v>
      </x:c>
      <x:c r="J13" s="29" t="n">
        <x:v>57300</x:v>
      </x:c>
      <x:c r="K13" s="28" t="str">
        <x:v>Unmodified response; 329 coordinate matches and 31 no-match rows.</x:v>
      </x:c>
    </x:row>
    <x:row r="14" ht="18" customHeight="1">
      <x:c r="A14" s="28" t="str">
        <x:v>census_benchmarks.json</x:v>
      </x:c>
      <x:c r="B14" s="28" t="str">
        <x:v>raw/geocoding/2026-08-25/census_benchmarks.json</x:v>
      </x:c>
      <x:c r="C14" s="28" t="str">
        <x:v>U.S. Census Bureau</x:v>
      </x:c>
      <x:c r="D14" s="28" t="str">
        <x:v>Census geocoder benchmark listing</x:v>
      </x:c>
      <x:c r="E14" s="28" t="str">
        <x:v>accessed 2026-08-25</x:v>
      </x:c>
      <x:c r="F14" s="28" t="str">
        <x:v>https://geocoding.geo.census.gov/geocoder/benchmarks</x:v>
      </x:c>
      <x:c r="G14" s="28" t="str">
        <x:v>2026-08-25</x:v>
      </x:c>
      <x:c r="H14" s="28" t="str">
        <x:v>2026-08-25</x:v>
      </x:c>
      <x:c r="I14" s="28" t="str">
        <x:v>fc858d2ecef3eab9475b0b6c2a1b2e671f0805e1e62ba7d9d1256e3092114106</x:v>
      </x:c>
      <x:c r="J14" s="29" t="n">
        <x:v>547</x:v>
      </x:c>
      <x:c r="K14" s="28" t="str">
        <x:v>Preserves the benchmark definitions available when Public_AR_Current was requested.</x:v>
      </x:c>
    </x:row>
    <x:row r="15" ht="18" customHeight="1">
      <x:c r="A15" s="28" t="str">
        <x:v>esri_first_baptist_candidates.json</x:v>
      </x:c>
      <x:c r="B15" s="28" t="str">
        <x:v>raw/geocoding/2026-08-25/esri_first_baptist_candidates.json</x:v>
      </x:c>
      <x:c r="C15" s="28" t="str">
        <x:v>Esri</x:v>
      </x:c>
      <x:c r="D15" s="28" t="str">
        <x:v>First Baptist Church of Fort Worth address candidates</x:v>
      </x:c>
      <x:c r="E15" s="28" t="str">
        <x:v>accessed 2026-08-25</x:v>
      </x:c>
      <x:c r="F15" s="28" t="str">
        <x:v>https://geocode.arcgis.com/arcgis/rest/services/World/GeocodeServer/findAddressCandidates</x:v>
      </x:c>
      <x:c r="G15" s="28" t="str">
        <x:v>2026-08-25</x:v>
      </x:c>
      <x:c r="H15" s="28" t="str">
        <x:v>2026-08-25</x:v>
      </x:c>
      <x:c r="I15" s="28" t="str">
        <x:v>7e146560a4e9c4c4721d1925cdedb43eb0a84eb7352153e49283f2f0a737de0b</x:v>
      </x:c>
      <x:c r="J15" s="29" t="n">
        <x:v>865</x:v>
      </x:c>
      <x:c r="K15" s="28" t="str">
        <x:v>Facility candidate used after verifying the address against the official church website.</x:v>
      </x:c>
    </x:row>
    <x:row r="16" ht="18" customHeight="1">
      <x:c r="A16" s="28" t="str">
        <x:v>esri_grace_baptist_candidates.json</x:v>
      </x:c>
      <x:c r="B16" s="28" t="str">
        <x:v>raw/geocoding/2026-08-25/esri_grace_baptist_candidates.json</x:v>
      </x:c>
      <x:c r="C16" s="28" t="str">
        <x:v>Esri</x:v>
      </x:c>
      <x:c r="D16" s="28" t="str">
        <x:v>Grace Baptist Church address candidates</x:v>
      </x:c>
      <x:c r="E16" s="28" t="str">
        <x:v>accessed 2026-08-25</x:v>
      </x:c>
      <x:c r="F16" s="28" t="str">
        <x:v>https://geocode.arcgis.com/arcgis/rest/services/World/GeocodeServer/findAddressCandidates</x:v>
      </x:c>
      <x:c r="G16" s="28" t="str">
        <x:v>2026-08-25</x:v>
      </x:c>
      <x:c r="H16" s="28" t="str">
        <x:v>2026-08-25</x:v>
      </x:c>
      <x:c r="I16" s="28" t="str">
        <x:v>cfc01f8cddc95d5a38a519d1992dd687e1af096d1a36da8160b981a4e002829f</x:v>
      </x:c>
      <x:c r="J16" s="29" t="n">
        <x:v>1372</x:v>
      </x:c>
      <x:c r="K16" s="28" t="str">
        <x:v>Preserved candidate response; final facility point comes from the map link published by the official church website.</x:v>
      </x:c>
    </x:row>
    <x:row r="17" ht="18" customHeight="1">
      <x:c r="A17" s="28" t="str">
        <x:v>esri_light_world_candidates.json</x:v>
      </x:c>
      <x:c r="B17" s="28" t="str">
        <x:v>raw/geocoding/2026-08-25/esri_light_world_candidates.json</x:v>
      </x:c>
      <x:c r="C17" s="28" t="str">
        <x:v>Esri</x:v>
      </x:c>
      <x:c r="D17" s="28" t="str">
        <x:v>Light of the World Church address candidates</x:v>
      </x:c>
      <x:c r="E17" s="28" t="str">
        <x:v>accessed 2026-08-25</x:v>
      </x:c>
      <x:c r="F17" s="28" t="str">
        <x:v>https://geocode.arcgis.com/arcgis/rest/services/World/GeocodeServer/findAddressCandidates</x:v>
      </x:c>
      <x:c r="G17" s="28" t="str">
        <x:v>2026-08-25</x:v>
      </x:c>
      <x:c r="H17" s="28" t="str">
        <x:v>2026-08-25</x:v>
      </x:c>
      <x:c r="I17" s="28" t="str">
        <x:v>2e304b6561eba5273328dba4a56710bbd8cc622a49d09fe75b3f9e8f79afae47</x:v>
      </x:c>
      <x:c r="J17" s="29" t="n">
        <x:v>1259</x:v>
      </x:c>
      <x:c r="K17" s="28" t="str">
        <x:v>Address candidate used after verifying the address against the official church website.</x:v>
      </x:c>
    </x:row>
    <x:row r="18" ht="18" customHeight="1">
      <x:c r="A18" s="28" t="str">
        <x:v>esri_sendera_ranch_candidates.json</x:v>
      </x:c>
      <x:c r="B18" s="28" t="str">
        <x:v>raw/geocoding/2026-08-25/esri_sendera_ranch_candidates.json</x:v>
      </x:c>
      <x:c r="C18" s="28" t="str">
        <x:v>Esri</x:v>
      </x:c>
      <x:c r="D18" s="28" t="str">
        <x:v>Sendera Ranch Rancho Canyon address candidates</x:v>
      </x:c>
      <x:c r="E18" s="28" t="str">
        <x:v>accessed 2026-08-25</x:v>
      </x:c>
      <x:c r="F18" s="28" t="str">
        <x:v>https://geocode.arcgis.com/arcgis/rest/services/World/GeocodeServer/findAddressCandidates</x:v>
      </x:c>
      <x:c r="G18" s="28" t="str">
        <x:v>2026-08-25</x:v>
      </x:c>
      <x:c r="H18" s="28" t="str">
        <x:v>2026-08-25</x:v>
      </x:c>
      <x:c r="I18" s="28" t="str">
        <x:v>3369b1cd1652f203759da4f5bd24ef3e1c30936c14621acb243accc967c175e8</x:v>
      </x:c>
      <x:c r="J18" s="29" t="n">
        <x:v>831</x:v>
      </x:c>
      <x:c r="K18" s="28" t="str">
        <x:v>Address candidate used after verifying the facility against official HOA and county election sources.</x:v>
      </x:c>
    </x:row>
    <x:row r="19" ht="18" customHeight="1">
      <x:c r="A19" s="28" t="str">
        <x:v>esri_world_geocoder_request.json</x:v>
      </x:c>
      <x:c r="B19" s="28" t="str">
        <x:v>raw/geocoding/2026-08-25/esri_world_geocoder_request.json</x:v>
      </x:c>
      <x:c r="C19" s="28" t="str">
        <x:v>Research packet</x:v>
      </x:c>
      <x:c r="D19" s="28" t="str">
        <x:v>Esri World batch-geocoder fallback request</x:v>
      </x:c>
      <x:c r="E19" s="28" t="str">
        <x:v>2026-08-25 geocoding snapshot</x:v>
      </x:c>
      <x:c r="F19" s="28" t="str">
        <x:v>https://geocode-api.arcgis.com/arcgis/rest/services/World/GeocodeServer/geocodeAddresses</x:v>
      </x:c>
      <x:c r="G19" s="28" t="str">
        <x:v>2026-08-25</x:v>
      </x:c>
      <x:c r="H19" s="28" t="str">
        <x:v>2026-08-25</x:v>
      </x:c>
      <x:c r="I19" s="28" t="str">
        <x:v>f1d070905f679ece2eee41f03613c88527900cce43e3bd90be6f1b2c6def6b9d</x:v>
      </x:c>
      <x:c r="J19" s="29" t="n">
        <x:v>495</x:v>
      </x:c>
      <x:c r="K19" s="28" t="str">
        <x:v>Preserved attempted fallback request for four county/Census no-match or inexact results.</x:v>
      </x:c>
    </x:row>
    <x:row r="20" ht="18" customHeight="1">
      <x:c r="A20" s="28" t="str">
        <x:v>esri_world_geocoder_response.json</x:v>
      </x:c>
      <x:c r="B20" s="28" t="str">
        <x:v>raw/geocoding/2026-08-25/esri_world_geocoder_response.json</x:v>
      </x:c>
      <x:c r="C20" s="28" t="str">
        <x:v>Esri</x:v>
      </x:c>
      <x:c r="D20" s="28" t="str">
        <x:v>Esri World batch-geocoder fallback response</x:v>
      </x:c>
      <x:c r="E20" s="28" t="str">
        <x:v>accessed 2026-08-25</x:v>
      </x:c>
      <x:c r="F20" s="28" t="str">
        <x:v>https://geocode-api.arcgis.com/arcgis/rest/services/World/GeocodeServer/geocodeAddresses</x:v>
      </x:c>
      <x:c r="G20" s="28" t="str">
        <x:v>2026-08-25</x:v>
      </x:c>
      <x:c r="H20" s="28" t="str">
        <x:v>2026-08-25</x:v>
      </x:c>
      <x:c r="I20" s="28" t="str">
        <x:v>98af7986854595b85bfed1451eed424c5f09d7b0a7408dd74da50dad5b9b4046</x:v>
      </x:c>
      <x:c r="J20" s="29" t="n">
        <x:v>117</x:v>
      </x:c>
      <x:c r="K20" s="28" t="str">
        <x:v>Preserved 403 response; anonymous batch access was unavailable and this response was not used.</x:v>
      </x:c>
    </x:row>
    <x:row r="21" ht="18" customHeight="1">
      <x:c r="A21" s="28" t="str">
        <x:v>first_baptist_fort_worth_official.html</x:v>
      </x:c>
      <x:c r="B21" s="28" t="str">
        <x:v>raw/geocoding/2026-08-25/first_baptist_fort_worth_official.html</x:v>
      </x:c>
      <x:c r="C21" s="28" t="str">
        <x:v>First Baptist Church of Fort Worth</x:v>
      </x:c>
      <x:c r="D21" s="28" t="str">
        <x:v>Official website</x:v>
      </x:c>
      <x:c r="E21" s="28" t="str">
        <x:v>accessed 2026-08-25</x:v>
      </x:c>
      <x:c r="F21" s="28" t="str">
        <x:v>https://www.fbcfw.org/</x:v>
      </x:c>
      <x:c r="G21" s="28" t="str">
        <x:v>2026-08-25</x:v>
      </x:c>
      <x:c r="H21" s="28" t="str">
        <x:v>2026-08-25</x:v>
      </x:c>
      <x:c r="I21" s="28" t="str">
        <x:v>299b4493e86ea9a4b8ffe7e922ed02b5c0d5d2c4796c7952b66ffa090f015cc3</x:v>
      </x:c>
      <x:c r="J21" s="29" t="n">
        <x:v>11891</x:v>
      </x:c>
      <x:c r="K21" s="28" t="str">
        <x:v>Official facility source used to verify the address for the geocoder candidate.</x:v>
      </x:c>
    </x:row>
    <x:row r="22" ht="18" customHeight="1">
      <x:c r="A22" s="28" t="str">
        <x:v>grace_baptist_official_location.html</x:v>
      </x:c>
      <x:c r="B22" s="28" t="str">
        <x:v>raw/geocoding/2026-08-25/grace_baptist_official_location.html</x:v>
      </x:c>
      <x:c r="C22" s="28" t="str">
        <x:v>Grace Baptist Church</x:v>
      </x:c>
      <x:c r="D22" s="28" t="str">
        <x:v>Official location page</x:v>
      </x:c>
      <x:c r="E22" s="28" t="str">
        <x:v>accessed 2026-08-25</x:v>
      </x:c>
      <x:c r="F22" s="28" t="str">
        <x:v>https://www.gbcfortworth.com/</x:v>
      </x:c>
      <x:c r="G22" s="28" t="str">
        <x:v>2026-08-25</x:v>
      </x:c>
      <x:c r="H22" s="28" t="str">
        <x:v>2026-08-25</x:v>
      </x:c>
      <x:c r="I22" s="28" t="str">
        <x:v>9a4cc17a73cd42f1b09327b17734d5ffc5412829155a95903d507f5966b21307</x:v>
      </x:c>
      <x:c r="J22" s="29" t="n">
        <x:v>209348</x:v>
      </x:c>
      <x:c r="K22" s="28" t="str">
        <x:v>Official facility page and directions link used to verify the published address and mapped facility point.</x:v>
      </x:c>
    </x:row>
    <x:row r="23" ht="18" customHeight="1">
      <x:c r="A23" s="28" t="str">
        <x:v>light_of_world_official_location.html</x:v>
      </x:c>
      <x:c r="B23" s="28" t="str">
        <x:v>raw/geocoding/2026-08-25/light_of_world_official_location.html</x:v>
      </x:c>
      <x:c r="C23" s="28" t="str">
        <x:v>Light of the World Church</x:v>
      </x:c>
      <x:c r="D23" s="28" t="str">
        <x:v>Official location page</x:v>
      </x:c>
      <x:c r="E23" s="28" t="str">
        <x:v>accessed 2026-08-25</x:v>
      </x:c>
      <x:c r="F23" s="28" t="str">
        <x:v>https://www.lotwchurch.org/</x:v>
      </x:c>
      <x:c r="G23" s="28" t="str">
        <x:v>2026-08-25</x:v>
      </x:c>
      <x:c r="H23" s="28" t="str">
        <x:v>2026-08-25</x:v>
      </x:c>
      <x:c r="I23" s="28" t="str">
        <x:v>e3a2edba24ea12630883cd8cf2353d78a0d3793ed39eed4fd019045173a049e4</x:v>
      </x:c>
      <x:c r="J23" s="29" t="n">
        <x:v>173973</x:v>
      </x:c>
      <x:c r="K23" s="28" t="str">
        <x:v>Official facility source used to verify the address for the geocoder candidate.</x:v>
      </x:c>
    </x:row>
    <x:row r="24" ht="18" customHeight="1">
      <x:c r="A24" s="28" t="str">
        <x:v>request_metadata.json</x:v>
      </x:c>
      <x:c r="B24" s="28" t="str">
        <x:v>raw/geocoding/2026-08-25/request_metadata.json</x:v>
      </x:c>
      <x:c r="C24" s="28" t="str">
        <x:v>Research packet</x:v>
      </x:c>
      <x:c r="D24" s="28" t="str">
        <x:v>Geocoding request metadata</x:v>
      </x:c>
      <x:c r="E24" s="28" t="str">
        <x:v>2026-08-25 geocoding snapshot</x:v>
      </x:c>
      <x:c r="F24" s="28" t="str"/>
      <x:c r="G24" s="28" t="str">
        <x:v>2026-08-25</x:v>
      </x:c>
      <x:c r="H24" s="28" t="str">
        <x:v>2026-08-25</x:v>
      </x:c>
      <x:c r="I24" s="28" t="str">
        <x:v>d36c45ecc94bc2f776915b5e28cbfaa7153e5c5d85931340f31681f12b49a57b</x:v>
      </x:c>
      <x:c r="J24" s="29" t="n">
        <x:v>398</x:v>
      </x:c>
      <x:c r="K24" s="28" t="str">
        <x:v>Records input counts, endpoint, requested benchmark, and distance method.</x:v>
      </x:c>
    </x:row>
    <x:row r="25" ht="18" customHeight="1">
      <x:c r="A25" s="28" t="str">
        <x:v>sendera_ranch_amenities_official.html</x:v>
      </x:c>
      <x:c r="B25" s="28" t="str">
        <x:v>raw/geocoding/2026-08-25/sendera_ranch_amenities_official.html</x:v>
      </x:c>
      <x:c r="C25" s="28" t="str">
        <x:v>Sendera Ranch HOA</x:v>
      </x:c>
      <x:c r="D25" s="28" t="str">
        <x:v>Official amenities page</x:v>
      </x:c>
      <x:c r="E25" s="28" t="str">
        <x:v>accessed 2026-08-25</x:v>
      </x:c>
      <x:c r="F25" s="28" t="str">
        <x:v>https://www.senderaranchhoa.com/info.php?pnum=55f2954a672a76</x:v>
      </x:c>
      <x:c r="G25" s="28" t="str">
        <x:v>2026-08-25</x:v>
      </x:c>
      <x:c r="H25" s="28" t="str">
        <x:v>2026-08-25</x:v>
      </x:c>
      <x:c r="I25" s="28" t="str">
        <x:v>58fd04d68778e2779170d24d923699979ef483e33aa09ac4d8d74052db6e7c63</x:v>
      </x:c>
      <x:c r="J25" s="29" t="n">
        <x:v>14572</x:v>
      </x:c>
      <x:c r="K25" s="28" t="str">
        <x:v>Official facility source used to verify the Rancho Canyon clubhouse.</x:v>
      </x:c>
    </x:row>
    <x:row r="26" ht="18" customHeight="1">
      <x:c r="A26" s="28" t="str">
        <x:v>tarrant_county_boren_geocoder_response.json</x:v>
      </x:c>
      <x:c r="B26" s="28" t="str">
        <x:v>raw/geocoding/2026-08-25/tarrant_county_boren_geocoder_response.json</x:v>
      </x:c>
      <x:c r="C26" s="28" t="str">
        <x:v>Tarrant County GIS</x:v>
      </x:c>
      <x:c r="D26" s="28" t="str">
        <x:v>J. L. Boren Elementary School Composite Locator response</x:v>
      </x:c>
      <x:c r="E26" s="28" t="str">
        <x:v>accessed 2026-08-25 correction</x:v>
      </x:c>
      <x:c r="F26" s="28" t="str">
        <x:v>https://mapit.tarrantcounty.com/arcgis/rest/services/Geocode/CompositeLocator/GeocodeServer/findAddressCandidates</x:v>
      </x:c>
      <x:c r="G26" s="28" t="str">
        <x:v>2026-08-25</x:v>
      </x:c>
      <x:c r="H26" s="28" t="str">
        <x:v>2026-08-25</x:v>
      </x:c>
      <x:c r="I26" s="28" t="str">
        <x:v>4788b5432b5b76da80bfa89bf4b03aa68789a2bf989d6fa531f3a03a547e9373</x:v>
      </x:c>
      <x:c r="J26" s="29" t="n">
        <x:v>684</x:v>
      </x:c>
      <x:c r="K26" s="28" t="str">
        <x:v>Preserved exact score-100 county result used after rejecting the Census batch match to Maysfield, Texas.</x:v>
      </x:c>
    </x:row>
    <x:row r="27" ht="18" customHeight="1">
      <x:c r="A27" s="28" t="str">
        <x:v>tarrant_county_geocoder_request.json</x:v>
      </x:c>
      <x:c r="B27" s="28" t="str">
        <x:v>raw/geocoding/2026-08-25/tarrant_county_geocoder_request.json</x:v>
      </x:c>
      <x:c r="C27" s="28" t="str">
        <x:v>Research packet</x:v>
      </x:c>
      <x:c r="D27" s="28" t="str">
        <x:v>Tarrant County geocoder request for Census no-matches</x:v>
      </x:c>
      <x:c r="E27" s="28" t="str">
        <x:v>2026-08-25 geocoding snapshot</x:v>
      </x:c>
      <x:c r="F27" s="28" t="str">
        <x:v>https://mapit.tarrantcounty.com/arcgis/rest/services/Geocode/CompositeLocator/GeocodeServer/geocodeAddresses</x:v>
      </x:c>
      <x:c r="G27" s="28" t="str">
        <x:v>2026-08-25</x:v>
      </x:c>
      <x:c r="H27" s="28" t="str">
        <x:v>2026-08-25</x:v>
      </x:c>
      <x:c r="I27" s="28" t="str">
        <x:v>3a194b736b897fa286021a6b95bff477614c2851737c66b705235681a7b495a1</x:v>
      </x:c>
      <x:c r="J27" s="29" t="n">
        <x:v>3779</x:v>
      </x:c>
      <x:c r="K27" s="28" t="str">
        <x:v>Unmodified submitted request for 31 Census no-match buildings.</x:v>
      </x:c>
    </x:row>
    <x:row r="28" ht="18" customHeight="1">
      <x:c r="A28" s="28" t="str">
        <x:v>tarrant_county_geocoder_response.json</x:v>
      </x:c>
      <x:c r="B28" s="28" t="str">
        <x:v>raw/geocoding/2026-08-25/tarrant_county_geocoder_response.json</x:v>
      </x:c>
      <x:c r="C28" s="28" t="str">
        <x:v>Tarrant County GIS</x:v>
      </x:c>
      <x:c r="D28" s="28" t="str">
        <x:v>Composite Locator geocoder response</x:v>
      </x:c>
      <x:c r="E28" s="28" t="str">
        <x:v>accessed 2026-08-25</x:v>
      </x:c>
      <x:c r="F28" s="28" t="str">
        <x:v>https://mapit.tarrantcounty.com/arcgis/rest/services/Geocode/CompositeLocator/GeocodeServer</x:v>
      </x:c>
      <x:c r="G28" s="28" t="str">
        <x:v>2026-08-25</x:v>
      </x:c>
      <x:c r="H28" s="28" t="str">
        <x:v>2026-08-25</x:v>
      </x:c>
      <x:c r="I28" s="28" t="str">
        <x:v>87ecd5b91b3ac8f5ca3cf060daec75a7e4cd84877c1ce6e65b33adc1ab1b0579</x:v>
      </x:c>
      <x:c r="J28" s="29" t="n">
        <x:v>31822</x:v>
      </x:c>
      <x:c r="K28" s="28" t="str">
        <x:v>Unmodified county response used for documented secondary coordinate resolutions.</x:v>
      </x:c>
    </x:row>
    <x:row r="29" ht="18" customHeight="1">
      <x:c r="A29" s="28" t="str">
        <x:v>tarrant_county_tad_parcel_geocoder_response.json</x:v>
      </x:c>
      <x:c r="B29" s="28" t="str">
        <x:v>raw/geocoding/2026-08-25/tarrant_county_tad_parcel_geocoder_response.json</x:v>
      </x:c>
      <x:c r="C29" s="28" t="str">
        <x:v>Tarrant County GIS / Tarrant Appraisal District</x:v>
      </x:c>
      <x:c r="D29" s="28" t="str">
        <x:v>TAD Parcel Locator response</x:v>
      </x:c>
      <x:c r="E29" s="28" t="str">
        <x:v>accessed 2026-08-25</x:v>
      </x:c>
      <x:c r="F29" s="28" t="str">
        <x:v>https://mapit.tarrantcounty.com/arcgis/rest/services/Geocode/TAD_PARCEL_Locator/GeocodeServer</x:v>
      </x:c>
      <x:c r="G29" s="28" t="str">
        <x:v>2026-08-25</x:v>
      </x:c>
      <x:c r="H29" s="28" t="str">
        <x:v>2026-08-25</x:v>
      </x:c>
      <x:c r="I29" s="28" t="str">
        <x:v>a6b2c1621a3ae6eae2c22d688503f3451223c3e4c5cb517df0a950bbf9968805</x:v>
      </x:c>
      <x:c r="J29" s="29" t="n">
        <x:v>27225</x:v>
      </x:c>
      <x:c r="K29" s="28" t="str">
        <x:v>Unmodified county parcel-locator response; used for the exact 2620 Avenue K resolution.</x:v>
      </x:c>
    </x:row>
    <x:row r="30" ht="18" customHeight="1">
      <x:c r="A30" s="28" t="str">
        <x:v>tarrant_county_tc911_geocoder_response.json</x:v>
      </x:c>
      <x:c r="B30" s="28" t="str">
        <x:v>raw/geocoding/2026-08-25/tarrant_county_tc911_geocoder_response.json</x:v>
      </x:c>
      <x:c r="C30" s="28" t="str">
        <x:v>Tarrant County GIS</x:v>
      </x:c>
      <x:c r="D30" s="28" t="str">
        <x:v>TC911 geocoder response</x:v>
      </x:c>
      <x:c r="E30" s="28" t="str">
        <x:v>accessed 2026-08-25</x:v>
      </x:c>
      <x:c r="F30" s="28" t="str">
        <x:v>https://mapit.tarrantcounty.com/arcgis/rest/services/Geocode/GC_TC911/GeocodeServer</x:v>
      </x:c>
      <x:c r="G30" s="28" t="str">
        <x:v>2026-08-25</x:v>
      </x:c>
      <x:c r="H30" s="28" t="str">
        <x:v>2026-08-25</x:v>
      </x:c>
      <x:c r="I30" s="28" t="str">
        <x:v>b597a731a521783a5e3d5ed0a46622ab3eac04dc89e7797319fbfb5037528c24</x:v>
      </x:c>
      <x:c r="J30" s="29" t="n">
        <x:v>28268</x:v>
      </x:c>
      <x:c r="K30" s="28" t="str">
        <x:v>Unmodified corroborating county geocoder response.</x:v>
      </x:c>
    </x:row>
    <x:row r="31" ht="18" customHeight="1">
      <x:c r="A31" s="28" t="str">
        <x:v>1124_Vote_Center_Locations.pdf</x:v>
      </x:c>
      <x:c r="B31" s="28" t="str">
        <x:v>raw/reference_location_lists/1124_Vote_Center_Locations.pdf</x:v>
      </x:c>
      <x:c r="C31" s="28" t="str">
        <x:v>Tarrant County Elections Administration</x:v>
      </x:c>
      <x:c r="D31" s="28" t="str">
        <x:v>November 5, 2024 Vote Center Locations</x:v>
      </x:c>
      <x:c r="E31" s="28" t="str">
        <x:v>address-reference source</x:v>
      </x:c>
      <x:c r="F31" s="28" t="str">
        <x:v>https://www.tarrantcountytx.gov/content/dam/main/elections/2024/1124/locations/1124_Vote_Center_Locations.pdf</x:v>
      </x:c>
      <x:c r="G31" s="28" t="str">
        <x:v>2026-08-25</x:v>
      </x:c>
      <x:c r="H31" s="28" t="str"/>
      <x:c r="I31" s="28" t="str">
        <x:v>76f2262fe601a7321a787400c00a273f28fa8b42a2cda670634569a4ebca79c0</x:v>
      </x:c>
      <x:c r="J31" s="29" t="n">
        <x:v>357311</x:v>
      </x:c>
      <x:c r="K31" s="28" t="str">
        <x:v>Used only to supply/review addresses absent from the August 4 attachment.</x:v>
      </x:c>
    </x:row>
    <x:row r="32" ht="18" customHeight="1">
      <x:c r="A32" s="28" t="str">
        <x:v>1125_Vote_Center_Locations.pdf</x:v>
      </x:c>
      <x:c r="B32" s="28" t="str">
        <x:v>raw/reference_location_lists/1125_Vote_Center_Locations.pdf</x:v>
      </x:c>
      <x:c r="C32" s="28" t="str">
        <x:v>Tarrant County Elections Administration</x:v>
      </x:c>
      <x:c r="D32" s="28" t="str">
        <x:v>November 4, 2025 Vote Center Locations</x:v>
      </x:c>
      <x:c r="E32" s="28" t="str">
        <x:v>address-reference source</x:v>
      </x:c>
      <x:c r="F32" s="28" t="str">
        <x:v>https://www.tarrantcountytx.gov/content/dam/main/elections/2025/1125/locations/1125_Vote_Center_Locations.pdf</x:v>
      </x:c>
      <x:c r="G32" s="28" t="str">
        <x:v>2026-08-25</x:v>
      </x:c>
      <x:c r="H32" s="28" t="str"/>
      <x:c r="I32" s="28" t="str">
        <x:v>f330495165d3acbf6012015c9c74dc15cf09e1f48fccaaa112bd1643a8fa311c</x:v>
      </x:c>
      <x:c r="J32" s="29" t="n">
        <x:v>270253</x:v>
      </x:c>
      <x:c r="K32" s="28" t="str">
        <x:v>Primary address-reference source for proposal names; not represented as a 2026 adopted list.</x:v>
      </x:c>
    </x:row>
    <x:row r="33" ht="18" customHeight="1">
      <x:c r="A33" s="28" t="str">
        <x:v>EN26_Vote_Center_Locations.pdf</x:v>
      </x:c>
      <x:c r="B33" s="28" t="str">
        <x:v>raw/reference_location_lists/EN26_Vote_Center_Locations.pdf</x:v>
      </x:c>
      <x:c r="C33" s="28" t="str">
        <x:v>Tarrant County Elections Administration</x:v>
      </x:c>
      <x:c r="D33" s="28" t="str">
        <x:v>May 2, 2026 Election Vote Center Locations</x:v>
      </x:c>
      <x:c r="E33" s="28" t="str">
        <x:v>address-reference source</x:v>
      </x:c>
      <x:c r="F33" s="28" t="str">
        <x:v>https://www.tarrantcountytx.gov/content/dam/main/elections/2026/en26/locations/EN26_Vote_Center_Locations.pdf</x:v>
      </x:c>
      <x:c r="G33" s="28" t="str">
        <x:v>2026-08-25</x:v>
      </x:c>
      <x:c r="H33" s="28" t="str"/>
      <x:c r="I33" s="28" t="str">
        <x:v>48ccfc33bde9ca23926f4431ff04fd7007900752a92753667dadcdd3023d2826</x:v>
      </x:c>
      <x:c r="J33" s="29" t="n">
        <x:v>238025</x:v>
      </x:c>
      <x:c r="K33" s="28" t="str">
        <x:v>Used only when the proposal attachment omitted addresses.</x:v>
      </x:c>
    </x:row>
    <x:row r="34" ht="18" customHeight="1">
      <x:c r="A34" s="28" t="str">
        <x:v>PM26_Vote_Center_Locations.pdf</x:v>
      </x:c>
      <x:c r="B34" s="28" t="str">
        <x:v>raw/reference_location_lists/PM26_Vote_Center_Locations.pdf</x:v>
      </x:c>
      <x:c r="C34" s="28" t="str">
        <x:v>Tarrant County Elections Administration</x:v>
      </x:c>
      <x:c r="D34" s="28" t="str">
        <x:v>March 3, 2026 Primary Vote Center Locations</x:v>
      </x:c>
      <x:c r="E34" s="28" t="str">
        <x:v>address-reference source</x:v>
      </x:c>
      <x:c r="F34" s="28" t="str">
        <x:v>https://www.tarrantcountytx.gov/content/dam/main/elections/2026/pm26/locations/PM26_Vote_Center_Locations.pdf</x:v>
      </x:c>
      <x:c r="G34" s="28" t="str">
        <x:v>2026-08-25</x:v>
      </x:c>
      <x:c r="H34" s="28" t="str"/>
      <x:c r="I34" s="28" t="str">
        <x:v>400fd8a701f3c542d2aa05b7d7b63f741e3d7b52792b5fcf8bbe137f3340938d</x:v>
      </x:c>
      <x:c r="J34" s="29" t="n">
        <x:v>271512</x:v>
      </x:c>
      <x:c r="K34" s="28" t="str">
        <x:v>Used only when the proposal attachment omitted addresses.</x:v>
      </x:c>
    </x:row>
    <x:row r="35" ht="18" customHeight="1">
      <x:c r="A35" s="28" t="str">
        <x:v>fort_worth_eastside_ymca_address.html</x:v>
      </x:c>
      <x:c r="B35" s="28" t="str">
        <x:v>raw/reference_location_lists/fort_worth_eastside_ymca_address.html</x:v>
      </x:c>
      <x:c r="C35" s="28" t="str">
        <x:v>City of Fort Worth</x:v>
      </x:c>
      <x:c r="D35" s="28" t="str">
        <x:v>Eastside YMCA address page</x:v>
      </x:c>
      <x:c r="E35" s="28" t="str">
        <x:v>address-reference source</x:v>
      </x:c>
      <x:c r="F35" s="28" t="str">
        <x:v>https://www.fortworthtexas.gov/departments/parks/services/pools-and-aquatics/eastside-ymca</x:v>
      </x:c>
      <x:c r="G35" s="28" t="str">
        <x:v>2026-08-25</x:v>
      </x:c>
      <x:c r="H35" s="28" t="str"/>
      <x:c r="I35" s="28" t="str">
        <x:v>dc4c4a5b73bd87517a84fb91f885ef630913fa4d0256eb053f18bcc36e39ecf0</x:v>
      </x:c>
      <x:c r="J35" s="29" t="n">
        <x:v>138373</x:v>
      </x:c>
      <x:c r="K35" s="28" t="str">
        <x:v>Facility address reference for one proposal name not found in the downloaded county location lists.</x:v>
      </x:c>
    </x:row>
    <x:row r="36" ht="18" customHeight="1">
      <x:c r="A36" s="28" t="str">
        <x:v>fort_worth_hazel_harvey_address.html</x:v>
      </x:c>
      <x:c r="B36" s="28" t="str">
        <x:v>raw/reference_location_lists/fort_worth_hazel_harvey_address.html</x:v>
      </x:c>
      <x:c r="C36" s="28" t="str">
        <x:v>City of Fort Worth</x:v>
      </x:c>
      <x:c r="D36" s="28" t="str">
        <x:v>Hazel Harvey Peace Center for Neighborhoods address page</x:v>
      </x:c>
      <x:c r="E36" s="28" t="str">
        <x:v>address-reference source</x:v>
      </x:c>
      <x:c r="F36" s="28" t="str">
        <x:v>https://www.fortworthtexas.gov/departments/code-compliance/enforcement/property-waste-and-debris</x:v>
      </x:c>
      <x:c r="G36" s="28" t="str">
        <x:v>2026-08-25</x:v>
      </x:c>
      <x:c r="H36" s="28" t="str"/>
      <x:c r="I36" s="28" t="str">
        <x:v>6acf781bb58f6e01d9cdd0fd895bde5dc22b63f964d1be0800deb2a72f2c8723</x:v>
      </x:c>
      <x:c r="J36" s="29" t="n">
        <x:v>141480</x:v>
      </x:c>
      <x:c r="K36" s="28" t="str">
        <x:v>Facility address reference for one proposal name not found in the downloaded county location lists.</x:v>
      </x:c>
    </x:row>
    <x:row r="37" ht="18" customHeight="1">
      <x:c r="A37" s="28" t="str">
        <x:v>Tarrant_County_Election_Day_Voting_Locations_2022_vs_2026.xlsm</x:v>
      </x:c>
      <x:c r="B37" s="28" t="str">
        <x:v>raw/research_workbook_original/Tarrant_County_Election_Day_Voting_Locations_2022_vs_2026.xlsm</x:v>
      </x:c>
      <x:c r="C37" s="28" t="str">
        <x:v>Research packet</x:v>
      </x:c>
      <x:c r="D37" s="28" t="str">
        <x:v>Supplied comparison workbook (original filename)</x:v>
      </x:c>
      <x:c r="E37" s="28" t="str">
        <x:v>original macro-free workbook artifact</x:v>
      </x:c>
      <x:c r="F37" s="28" t="str"/>
      <x:c r="G37" s="28" t="str">
        <x:v>2026-08-25</x:v>
      </x:c>
      <x:c r="H37" s="28" t="str"/>
      <x:c r="I37" s="28" t="str">
        <x:v>bd868921f0f08f126b6411174343f372e081c3ba16ce7dbf4a45b0c32810be5e</x:v>
      </x:c>
      <x:c r="J37" s="29" t="n">
        <x:v>192861</x:v>
      </x:c>
      <x:c r="K37" s="28" t="str">
        <x:v>Preserved supplied .xlsm artifact. It contains no macros; the canonical rebuilt workbook is published as .xlsx at the packet root.</x:v>
      </x:c>
    </x:row>
  </x:sheetData>
  <x:pageMargins left="0.7" right="0.7" top="0.75" bottom="0.75" header="0.3" footer="0.3"/>
  <x:tableParts count="1">
    <x:tablePart xmlns:r="http://schemas.openxmlformats.org/officeDocument/2006/relationships" r:id="R8908ac9c5e1f4f84"/>
  </x:tableParts>
</x:worksheet>
</file>